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\Ampliação Mercedes\"/>
    </mc:Choice>
  </mc:AlternateContent>
  <bookViews>
    <workbookView xWindow="-120" yWindow="-120" windowWidth="29040" windowHeight="15720"/>
  </bookViews>
  <sheets>
    <sheet name="ORCAMENTO" sheetId="1" r:id="rId1"/>
    <sheet name="CRONOGRAMA" sheetId="2" r:id="rId2"/>
  </sheets>
  <definedNames>
    <definedName name="_xlnm.Print_Area" localSheetId="1">CRONOGRAMA!$B$2:$P$54</definedName>
    <definedName name="_xlnm.Print_Area" localSheetId="0">ORCAMENTO!$A$1:$H$114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2" l="1"/>
  <c r="B41" i="2"/>
  <c r="B40" i="2"/>
  <c r="B39" i="2"/>
  <c r="B38" i="2"/>
  <c r="B37" i="2"/>
  <c r="B36" i="2"/>
  <c r="B35" i="2"/>
  <c r="B33" i="2"/>
  <c r="B32" i="2"/>
  <c r="B31" i="2"/>
  <c r="B30" i="2"/>
  <c r="B29" i="2"/>
  <c r="C10" i="2"/>
  <c r="C8" i="2"/>
  <c r="H22" i="1" l="1"/>
  <c r="H21" i="1"/>
  <c r="H23" i="1" l="1"/>
  <c r="H19" i="1"/>
  <c r="H18" i="1"/>
  <c r="H27" i="1"/>
  <c r="H101" i="1"/>
  <c r="H102" i="1" s="1"/>
  <c r="C41" i="2" s="1"/>
  <c r="O41" i="2" l="1"/>
  <c r="M41" i="2"/>
  <c r="K41" i="2"/>
  <c r="I41" i="2"/>
  <c r="G41" i="2"/>
  <c r="E41" i="2"/>
  <c r="H39" i="1"/>
  <c r="H49" i="1" l="1"/>
  <c r="H20" i="1" l="1"/>
  <c r="H61" i="1" l="1"/>
  <c r="H62" i="1" s="1"/>
  <c r="C35" i="2" s="1"/>
  <c r="H51" i="1"/>
  <c r="M35" i="2" l="1"/>
  <c r="I35" i="2"/>
  <c r="E35" i="2"/>
  <c r="O35" i="2"/>
  <c r="K35" i="2"/>
  <c r="G35" i="2"/>
  <c r="H57" i="1"/>
  <c r="H92" i="1" l="1"/>
  <c r="H38" i="1" l="1"/>
  <c r="H91" i="1" l="1"/>
  <c r="H74" i="1"/>
  <c r="H48" i="1" l="1"/>
  <c r="H97" i="1" l="1"/>
  <c r="H96" i="1"/>
  <c r="H95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5" i="1"/>
  <c r="H73" i="1"/>
  <c r="H72" i="1"/>
  <c r="H71" i="1"/>
  <c r="H70" i="1"/>
  <c r="H67" i="1"/>
  <c r="H68" i="1" s="1"/>
  <c r="C37" i="2" s="1"/>
  <c r="H64" i="1"/>
  <c r="H65" i="1" s="1"/>
  <c r="C36" i="2" s="1"/>
  <c r="H58" i="1"/>
  <c r="H56" i="1"/>
  <c r="H55" i="1"/>
  <c r="H50" i="1"/>
  <c r="H52" i="1" s="1"/>
  <c r="C33" i="2" s="1"/>
  <c r="H45" i="1"/>
  <c r="H46" i="1" s="1"/>
  <c r="C32" i="2" s="1"/>
  <c r="H41" i="1"/>
  <c r="G41" i="1"/>
  <c r="H40" i="1"/>
  <c r="G40" i="1"/>
  <c r="H37" i="1"/>
  <c r="G37" i="1"/>
  <c r="H36" i="1"/>
  <c r="G36" i="1"/>
  <c r="H33" i="1"/>
  <c r="G33" i="1"/>
  <c r="H32" i="1"/>
  <c r="G32" i="1"/>
  <c r="H31" i="1"/>
  <c r="G31" i="1"/>
  <c r="H30" i="1"/>
  <c r="G30" i="1"/>
  <c r="H29" i="1"/>
  <c r="G29" i="1"/>
  <c r="H28" i="1"/>
  <c r="G28" i="1"/>
  <c r="H26" i="1"/>
  <c r="H17" i="1"/>
  <c r="H16" i="1"/>
  <c r="E36" i="2" l="1"/>
  <c r="O36" i="2"/>
  <c r="I36" i="2"/>
  <c r="M36" i="2"/>
  <c r="K36" i="2"/>
  <c r="G36" i="2"/>
  <c r="K32" i="2"/>
  <c r="E32" i="2"/>
  <c r="I32" i="2"/>
  <c r="G32" i="2"/>
  <c r="M32" i="2"/>
  <c r="O37" i="2"/>
  <c r="M37" i="2"/>
  <c r="K37" i="2"/>
  <c r="I37" i="2"/>
  <c r="G37" i="2"/>
  <c r="E37" i="2"/>
  <c r="I33" i="2"/>
  <c r="O33" i="2"/>
  <c r="K33" i="2"/>
  <c r="M33" i="2"/>
  <c r="G33" i="2"/>
  <c r="E33" i="2"/>
  <c r="H24" i="1"/>
  <c r="C29" i="2" s="1"/>
  <c r="H42" i="1"/>
  <c r="C31" i="2" s="1"/>
  <c r="H76" i="1"/>
  <c r="C38" i="2" s="1"/>
  <c r="H93" i="1"/>
  <c r="C39" i="2" s="1"/>
  <c r="H34" i="1"/>
  <c r="C30" i="2" s="1"/>
  <c r="H59" i="1"/>
  <c r="C34" i="2" s="1"/>
  <c r="H98" i="1"/>
  <c r="C40" i="2" s="1"/>
  <c r="M39" i="2" l="1"/>
  <c r="I39" i="2"/>
  <c r="G39" i="2"/>
  <c r="O39" i="2"/>
  <c r="K39" i="2"/>
  <c r="E39" i="2"/>
  <c r="O38" i="2"/>
  <c r="M38" i="2"/>
  <c r="K38" i="2"/>
  <c r="I38" i="2"/>
  <c r="G38" i="2"/>
  <c r="E38" i="2"/>
  <c r="M34" i="2"/>
  <c r="I34" i="2"/>
  <c r="G34" i="2"/>
  <c r="E34" i="2"/>
  <c r="O34" i="2"/>
  <c r="K34" i="2"/>
  <c r="D34" i="2"/>
  <c r="M30" i="2"/>
  <c r="E30" i="2"/>
  <c r="K30" i="2"/>
  <c r="G30" i="2"/>
  <c r="I30" i="2"/>
  <c r="M31" i="2"/>
  <c r="K31" i="2"/>
  <c r="G31" i="2"/>
  <c r="I31" i="2"/>
  <c r="E31" i="2"/>
  <c r="C43" i="2"/>
  <c r="D30" i="2" s="1"/>
  <c r="G29" i="2"/>
  <c r="I29" i="2"/>
  <c r="K29" i="2"/>
  <c r="M29" i="2"/>
  <c r="E29" i="2"/>
  <c r="D29" i="2"/>
  <c r="H104" i="1"/>
  <c r="O40" i="2"/>
  <c r="M40" i="2"/>
  <c r="K40" i="2"/>
  <c r="I40" i="2"/>
  <c r="G40" i="2"/>
  <c r="E40" i="2"/>
  <c r="D40" i="2"/>
  <c r="O32" i="2"/>
  <c r="H105" i="1"/>
  <c r="H107" i="1" s="1"/>
  <c r="M43" i="2" l="1"/>
  <c r="D38" i="2"/>
  <c r="O29" i="2"/>
  <c r="E43" i="2"/>
  <c r="K43" i="2"/>
  <c r="I43" i="2"/>
  <c r="D39" i="2"/>
  <c r="O30" i="2"/>
  <c r="G43" i="2"/>
  <c r="O31" i="2"/>
  <c r="O43" i="2" s="1"/>
  <c r="D32" i="2"/>
  <c r="D41" i="2"/>
  <c r="D35" i="2"/>
  <c r="D37" i="2"/>
  <c r="D33" i="2"/>
  <c r="D36" i="2"/>
  <c r="D31" i="2"/>
  <c r="D43" i="2" s="1"/>
  <c r="P43" i="2" l="1"/>
  <c r="C19" i="2"/>
  <c r="L43" i="2"/>
  <c r="C17" i="2"/>
  <c r="H43" i="2"/>
  <c r="C15" i="2"/>
  <c r="C16" i="2"/>
  <c r="J43" i="2"/>
  <c r="F43" i="2"/>
  <c r="C14" i="2"/>
  <c r="N43" i="2"/>
  <c r="C18" i="2"/>
  <c r="F14" i="2" l="1"/>
  <c r="F15" i="2" s="1"/>
  <c r="C24" i="2"/>
  <c r="H14" i="2" s="1"/>
  <c r="F16" i="2" l="1"/>
  <c r="H15" i="2"/>
  <c r="D16" i="2"/>
  <c r="D17" i="2"/>
  <c r="D18" i="2"/>
  <c r="D19" i="2"/>
  <c r="D14" i="2"/>
  <c r="D15" i="2"/>
  <c r="D24" i="2" l="1"/>
  <c r="H16" i="2"/>
  <c r="F17" i="2"/>
  <c r="H17" i="2" l="1"/>
  <c r="F18" i="2"/>
  <c r="H18" i="2" l="1"/>
  <c r="F19" i="2"/>
  <c r="H19" i="2" s="1"/>
</calcChain>
</file>

<file path=xl/sharedStrings.xml><?xml version="1.0" encoding="utf-8"?>
<sst xmlns="http://schemas.openxmlformats.org/spreadsheetml/2006/main" count="326" uniqueCount="250">
  <si>
    <t>PROP.:</t>
  </si>
  <si>
    <t>LOCAL:</t>
  </si>
  <si>
    <t>UNI</t>
  </si>
  <si>
    <t>QUANT.</t>
  </si>
  <si>
    <t>P.UNIT</t>
  </si>
  <si>
    <t>P.TOTAL</t>
  </si>
  <si>
    <t xml:space="preserve"> </t>
  </si>
  <si>
    <t>m2</t>
  </si>
  <si>
    <t>ITEM</t>
  </si>
  <si>
    <t>SUB TOTAL</t>
  </si>
  <si>
    <t>m3</t>
  </si>
  <si>
    <t>m</t>
  </si>
  <si>
    <t>Municipo</t>
  </si>
  <si>
    <t>P.UNIT BDI 0%</t>
  </si>
  <si>
    <t>unid</t>
  </si>
  <si>
    <t>Formas em madeira</t>
  </si>
  <si>
    <t>Concreto Usinado com Fck 25 Mpa</t>
  </si>
  <si>
    <t>kg</t>
  </si>
  <si>
    <t>SUBTOTAL</t>
  </si>
  <si>
    <t>ESPECIFICAÇÕES DOS SERVIÇOS</t>
  </si>
  <si>
    <t>OBJETO</t>
  </si>
  <si>
    <t>OBRA:</t>
  </si>
  <si>
    <t>Lançamento em concreto em fundação/estrutura</t>
  </si>
  <si>
    <t>Lançamento em concreto para fundação/estrutura</t>
  </si>
  <si>
    <t>10.01.040</t>
  </si>
  <si>
    <t>14.04.220</t>
  </si>
  <si>
    <t>11.01.130</t>
  </si>
  <si>
    <t>11.16.060</t>
  </si>
  <si>
    <t>17.02.020</t>
  </si>
  <si>
    <t>33.10.020</t>
  </si>
  <si>
    <t>06.01.020</t>
  </si>
  <si>
    <t>06.12.020</t>
  </si>
  <si>
    <t>CODIGO</t>
  </si>
  <si>
    <t>Formas em madeira para dois reaproveitamento</t>
  </si>
  <si>
    <t xml:space="preserve">                                    PLANILHA ORÇAMENTARIA </t>
  </si>
  <si>
    <t>SERVIÇOS PRELIMINARES</t>
  </si>
  <si>
    <t>1.1</t>
  </si>
  <si>
    <t>INFRA ESTRUTURA</t>
  </si>
  <si>
    <t>SUPRAESTRUTURA</t>
  </si>
  <si>
    <t>ALVENARIA</t>
  </si>
  <si>
    <t>Alvenaria de tijolos ceramicos furados  na dimensão 9x19x19 cm esp= 19 cm</t>
  </si>
  <si>
    <t>REVESTIMENTO</t>
  </si>
  <si>
    <t>chapisco com argamassa de cimento e areia traço 1:3</t>
  </si>
  <si>
    <t>VIDROS</t>
  </si>
  <si>
    <t>Esvavação manual espessura 5 cm</t>
  </si>
  <si>
    <t xml:space="preserve">m3 </t>
  </si>
  <si>
    <t>INSTALAÇÕES ELETRICAS</t>
  </si>
  <si>
    <t>PINTURA</t>
  </si>
  <si>
    <t>Pintura em latex em massa inclusive preparo</t>
  </si>
  <si>
    <t>Pintura com tinta em esmalte</t>
  </si>
  <si>
    <t>cabo de cobre 2,50 mm2, isolação 0,6 a 1 Kv</t>
  </si>
  <si>
    <t>cabo de cobre 4,00 mm2, isolação 0,6 a 1Kv</t>
  </si>
  <si>
    <t>cabo de cobre 16 mm2, isolação 0,6 a 1 Kv</t>
  </si>
  <si>
    <t>1.2</t>
  </si>
  <si>
    <t>contrapiso em argamassa de cimento e areia</t>
  </si>
  <si>
    <t>Pintura em verniz para madeira, incluso preparo</t>
  </si>
  <si>
    <t>38.19.030</t>
  </si>
  <si>
    <t>eletroduto de PVC corrugado flex D= 25 cm</t>
  </si>
  <si>
    <t>39.03.170</t>
  </si>
  <si>
    <t>39.03.174</t>
  </si>
  <si>
    <t>39.03.182</t>
  </si>
  <si>
    <t>39.21.060</t>
  </si>
  <si>
    <t>37.13.660</t>
  </si>
  <si>
    <t>40.04.460</t>
  </si>
  <si>
    <t>Tomada 2P+ T de 20 A, completa</t>
  </si>
  <si>
    <t>40.04.480</t>
  </si>
  <si>
    <t>Interruptor e tomada 2P+T, completa</t>
  </si>
  <si>
    <t>40.04.490</t>
  </si>
  <si>
    <t>Interruptor duas simples + uma tomada 2P+T</t>
  </si>
  <si>
    <t>33.05.330</t>
  </si>
  <si>
    <t>Armadura de CA 50, diametro até 12,50 mm</t>
  </si>
  <si>
    <t>37.03.200</t>
  </si>
  <si>
    <t>40.07.020</t>
  </si>
  <si>
    <t>caixa 4x4 cm em PVC de teto ou parede</t>
  </si>
  <si>
    <t>40.07.010</t>
  </si>
  <si>
    <t>caixa 2x4 cm em PVC</t>
  </si>
  <si>
    <t>37.13.630</t>
  </si>
  <si>
    <t>Escavação manual profundidade até 1,50m</t>
  </si>
  <si>
    <t>2.4</t>
  </si>
  <si>
    <t>2.5</t>
  </si>
  <si>
    <t>2.6</t>
  </si>
  <si>
    <t>2.7</t>
  </si>
  <si>
    <t>cabo de cobre 10,00 mm2, isolação 0,6 a 1 Kv</t>
  </si>
  <si>
    <t>Disjuntor tripolar até 70 A</t>
  </si>
  <si>
    <t>Disjuntores bipolar de 32 A</t>
  </si>
  <si>
    <t>Lampada LED 13,5 W com base E 27 de 1400 lm à 1500 lm</t>
  </si>
  <si>
    <t>PREFEITURA DA ESTANCIA TURISTICA DE BARRA BONITA</t>
  </si>
  <si>
    <t>Estância Turistica de Barra Bonita.</t>
  </si>
  <si>
    <t>calhas, rufos, corte 24 em chapa galvanizada</t>
  </si>
  <si>
    <t>ESQUADRIAS DE MADEIRA</t>
  </si>
  <si>
    <t>Armadura de aço CA 50, diametro até 12,5 mm</t>
  </si>
  <si>
    <t xml:space="preserve"> COBERTURA</t>
  </si>
  <si>
    <t>09.01.030</t>
  </si>
  <si>
    <t>2.2</t>
  </si>
  <si>
    <t>2.3</t>
  </si>
  <si>
    <t>3.1</t>
  </si>
  <si>
    <t>3.2</t>
  </si>
  <si>
    <t>3.3</t>
  </si>
  <si>
    <t>5.1</t>
  </si>
  <si>
    <t>5.2</t>
  </si>
  <si>
    <t>5.3</t>
  </si>
  <si>
    <t>6.1</t>
  </si>
  <si>
    <t>6.2</t>
  </si>
  <si>
    <t>6.3</t>
  </si>
  <si>
    <t>19.01.064</t>
  </si>
  <si>
    <t>9.1</t>
  </si>
  <si>
    <t>PAVIMENTAÇÃO/piso</t>
  </si>
  <si>
    <t>10.1</t>
  </si>
  <si>
    <t>10.2</t>
  </si>
  <si>
    <t>10.3</t>
  </si>
  <si>
    <t>10.5</t>
  </si>
  <si>
    <t>17.01.060</t>
  </si>
  <si>
    <t>17.05.100</t>
  </si>
  <si>
    <t>10.6</t>
  </si>
  <si>
    <t>paflon PVC para acabamento para luz E 27</t>
  </si>
  <si>
    <t>33.11.050</t>
  </si>
  <si>
    <t>12.1</t>
  </si>
  <si>
    <t>12.2</t>
  </si>
  <si>
    <t>12.3</t>
  </si>
  <si>
    <t>Placa de identificação da obra</t>
  </si>
  <si>
    <t>Limpeza mecanizada do local da obra, incluso transportes</t>
  </si>
  <si>
    <t>peitoril/soleira em granito e= 2 cm l largura de 21 a 50 cm</t>
  </si>
  <si>
    <t>02.09.030</t>
  </si>
  <si>
    <t>3.4</t>
  </si>
  <si>
    <t>3.5</t>
  </si>
  <si>
    <t>1.3</t>
  </si>
  <si>
    <t>2.1</t>
  </si>
  <si>
    <t>4.1</t>
  </si>
  <si>
    <t>16.33.022</t>
  </si>
  <si>
    <t>17.02.160</t>
  </si>
  <si>
    <t>32.17.030</t>
  </si>
  <si>
    <t>13.05.150</t>
  </si>
  <si>
    <t>5.4</t>
  </si>
  <si>
    <t>aterro manual  apiloado, espessura</t>
  </si>
  <si>
    <t xml:space="preserve">TOTAL GERAL </t>
  </si>
  <si>
    <t>Ampliação da Unidade escolar</t>
  </si>
  <si>
    <t>Demolição manual de alvenaria de tijolos ceramicos</t>
  </si>
  <si>
    <t>02.08.040</t>
  </si>
  <si>
    <t>03.02.040</t>
  </si>
  <si>
    <t>15.01.020</t>
  </si>
  <si>
    <t>Estrutura de madeira</t>
  </si>
  <si>
    <t>telhamento de telha de barro tipo romana</t>
  </si>
  <si>
    <t>16.02.230</t>
  </si>
  <si>
    <t>cumeeira de barro embocado</t>
  </si>
  <si>
    <t>forro em madeira aparelhada e tarugada</t>
  </si>
  <si>
    <t>22.01.020</t>
  </si>
  <si>
    <t>26.01.040</t>
  </si>
  <si>
    <t>ESQUADRIAS DE FERRO</t>
  </si>
  <si>
    <t>vidro transparente 4,00mm</t>
  </si>
  <si>
    <t>Quadro de distribuição para 16 disjuntores</t>
  </si>
  <si>
    <t>concreto desempenado mecanicamente 6 cm de espessura</t>
  </si>
  <si>
    <t xml:space="preserve">rodape em ceramica esmaltada </t>
  </si>
  <si>
    <t>piso em ceramica esmaltada</t>
  </si>
  <si>
    <t>Estaca escavada mecanicamente D= 25 cm</t>
  </si>
  <si>
    <t>12.05.020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</si>
  <si>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</si>
  <si>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</si>
  <si>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</si>
  <si>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</si>
  <si>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</si>
  <si>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</si>
  <si>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</si>
  <si>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</si>
  <si>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</si>
  <si>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</si>
  <si>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</si>
  <si>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</si>
  <si>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</si>
  <si>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</si>
  <si>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</si>
  <si>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Porta de madeira de 0,80 x 2,10 completa</t>
  </si>
  <si>
    <t>8.1</t>
  </si>
  <si>
    <t>TOTAL GERAL (com 23,00% BDI)</t>
  </si>
  <si>
    <t>TOTAL GERAL COM BDI 23%</t>
  </si>
  <si>
    <t>caixilho de ferro de correr ou basculante sob medida</t>
  </si>
  <si>
    <t>24.01.070</t>
  </si>
  <si>
    <t>3.6</t>
  </si>
  <si>
    <t>08.02.060</t>
  </si>
  <si>
    <t>escoramentos - montagem e desmontagem de cimbramento tubular metalico</t>
  </si>
  <si>
    <t>Fonte Boletim CDHU 194 de 05/2024, sem desoneração</t>
  </si>
  <si>
    <t>SERVIÇOS  COMPLEMENTARES</t>
  </si>
  <si>
    <t>Limpeza final da obra</t>
  </si>
  <si>
    <t>retirada de telhas ceramicas</t>
  </si>
  <si>
    <t>retirada de estrutura do telhado de madeira</t>
  </si>
  <si>
    <t>1.4</t>
  </si>
  <si>
    <t>1.5</t>
  </si>
  <si>
    <t>1.6</t>
  </si>
  <si>
    <t>04.02.050</t>
  </si>
  <si>
    <t>04.03.020</t>
  </si>
  <si>
    <t>05.07.040</t>
  </si>
  <si>
    <t>Entulho separado de obra com caçamba metalica</t>
  </si>
  <si>
    <t>Demolição manual de concreto simples</t>
  </si>
  <si>
    <t>1.7</t>
  </si>
  <si>
    <t>03.03.040</t>
  </si>
  <si>
    <t>demolição manual de revestimento em massa</t>
  </si>
  <si>
    <t>2.8</t>
  </si>
  <si>
    <t>12.05.010</t>
  </si>
  <si>
    <t>taxa de mobilização e desmobilização de equipamentos</t>
  </si>
  <si>
    <t>tx</t>
  </si>
  <si>
    <t>16.02.030</t>
  </si>
  <si>
    <t>6.4</t>
  </si>
  <si>
    <t>18.06.143</t>
  </si>
  <si>
    <t>13.1</t>
  </si>
  <si>
    <t>55.01.020</t>
  </si>
  <si>
    <t>1.8</t>
  </si>
  <si>
    <t>Laje treliça painel pré fabricada</t>
  </si>
  <si>
    <t>03.01.020</t>
  </si>
  <si>
    <t>impermeabilização com cimento cristalizante para umidade e agua de percolação</t>
  </si>
  <si>
    <t>23.02.040</t>
  </si>
  <si>
    <t>18.06.142</t>
  </si>
  <si>
    <t>41.20.080</t>
  </si>
  <si>
    <t>41.02.580</t>
  </si>
  <si>
    <t>Engº civil Paulo Sergio de Jesus</t>
  </si>
  <si>
    <t>Secretário Municipal de Obras e Serviços - CREA 5060438842</t>
  </si>
  <si>
    <t>Estância Turistica de Barra Bonita, 01 de Agosto de 2024</t>
  </si>
  <si>
    <t>7.1</t>
  </si>
  <si>
    <t>10.4</t>
  </si>
  <si>
    <t>Ampliação de três salas na escola CEMEI Profª Mercedes de Lopes de Marchi localizada no Jardim Nova Barra.</t>
  </si>
  <si>
    <t>PREFEITURA DA ESTÂNCIA TURÍSTICA DE BARRA BONITA</t>
  </si>
  <si>
    <t>Praça Nhonhô de Salles n. º 1.130 – Centro – Barra Bonita  - CEP 17340-000</t>
  </si>
  <si>
    <t>Fone/Fax (14) 3604.4000 – E-mail engenhariabb@uol.com.br</t>
  </si>
  <si>
    <t>ESTADO DE SÃO PAULO – CNPJ/MF. 46.172.888/0001-40</t>
  </si>
  <si>
    <t xml:space="preserve">SECRETÁRIA  MUNICIPAL DE DESENVOLVIMENTO URBANO </t>
  </si>
  <si>
    <t>Avenida José Ghedin, nº 270 - Jardim Nova Barra</t>
  </si>
  <si>
    <t>data base: 05/2024</t>
  </si>
  <si>
    <t>OBRA</t>
  </si>
  <si>
    <t xml:space="preserve">LOCAL: </t>
  </si>
  <si>
    <t>CRONOGRAMA FINANCEIRO FINANCEIRO</t>
  </si>
  <si>
    <t xml:space="preserve">MÊS </t>
  </si>
  <si>
    <t>PREVISTO</t>
  </si>
  <si>
    <t>%</t>
  </si>
  <si>
    <t>PREVISTO ACUMULADO</t>
  </si>
  <si>
    <t>1</t>
  </si>
  <si>
    <t>2</t>
  </si>
  <si>
    <t>TOTAL</t>
  </si>
  <si>
    <t>ETAPAS DA OBRA</t>
  </si>
  <si>
    <t>VALORES R$</t>
  </si>
  <si>
    <t>PERCENTUAL %</t>
  </si>
  <si>
    <t>MÊS  1</t>
  </si>
  <si>
    <t>MÊS  2</t>
  </si>
  <si>
    <t>MÊS 3</t>
  </si>
  <si>
    <t>MÊS 4</t>
  </si>
  <si>
    <t>MÊS 5</t>
  </si>
  <si>
    <t>MÊS 6</t>
  </si>
  <si>
    <t xml:space="preserve">Prazo de execução da obra : 06 meses. </t>
  </si>
  <si>
    <t>PAULO SÉRGIO DE JESUS</t>
  </si>
  <si>
    <t>SECRETÁRIO MUNICIPAL DE OBRAS E SERVIÇOS</t>
  </si>
  <si>
    <t xml:space="preserve">Responsável Técnico </t>
  </si>
  <si>
    <t>ENG.º CIVIL - CREA 5060438842</t>
  </si>
  <si>
    <t xml:space="preserve">emboco com argamassa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</si>
</sst>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&quot;R$&quot;\ #,##0.00"/>
    <numFmt numFmtId="167" formatCode="&quot;R$&quot;#,##0.00"/>
    <numFmt numFmtId="168" formatCode="&quot;R$&quot;#,##0.00_);\(&quot;R$&quot;#,##0.00\)"/>
  </numFmts>
  <fonts count="25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14"/>
      <name val="Times New Roman"/>
      <family val="1"/>
    </font>
    <font>
      <b/>
      <sz val="13"/>
      <name val="Arial"/>
      <family val="2"/>
    </font>
    <font>
      <sz val="13"/>
      <name val="Arial"/>
      <family val="2"/>
    </font>
    <font>
      <u/>
      <sz val="10"/>
      <name val="Arial"/>
      <family val="2"/>
    </font>
    <font>
      <b/>
      <sz val="11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5" fillId="2" borderId="0" xfId="0" applyFont="1" applyFill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165" fontId="3" fillId="2" borderId="4" xfId="1" applyFont="1" applyFill="1" applyBorder="1"/>
    <xf numFmtId="164" fontId="3" fillId="2" borderId="4" xfId="2" applyFont="1" applyFill="1" applyBorder="1"/>
    <xf numFmtId="0" fontId="2" fillId="2" borderId="0" xfId="0" applyFont="1" applyFill="1"/>
    <xf numFmtId="0" fontId="10" fillId="2" borderId="7" xfId="0" applyFont="1" applyFill="1" applyBorder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8" fillId="0" borderId="10" xfId="0" applyNumberFormat="1" applyFont="1" applyBorder="1" applyAlignment="1">
      <alignment horizontal="right"/>
    </xf>
    <xf numFmtId="164" fontId="8" fillId="0" borderId="10" xfId="2" applyFont="1" applyBorder="1" applyAlignment="1">
      <alignment horizontal="right"/>
    </xf>
    <xf numFmtId="166" fontId="8" fillId="0" borderId="11" xfId="0" applyNumberFormat="1" applyFont="1" applyBorder="1" applyAlignment="1">
      <alignment horizontal="right"/>
    </xf>
    <xf numFmtId="166" fontId="0" fillId="2" borderId="0" xfId="0" applyNumberFormat="1" applyFill="1"/>
    <xf numFmtId="166" fontId="4" fillId="2" borderId="2" xfId="0" applyNumberFormat="1" applyFont="1" applyFill="1" applyBorder="1"/>
    <xf numFmtId="166" fontId="9" fillId="2" borderId="0" xfId="0" applyNumberFormat="1" applyFont="1" applyFill="1"/>
    <xf numFmtId="166" fontId="3" fillId="2" borderId="0" xfId="0" applyNumberFormat="1" applyFont="1" applyFill="1"/>
    <xf numFmtId="166" fontId="0" fillId="0" borderId="0" xfId="0" applyNumberFormat="1"/>
    <xf numFmtId="166" fontId="8" fillId="0" borderId="10" xfId="0" applyNumberFormat="1" applyFont="1" applyBorder="1" applyAlignment="1">
      <alignment horizontal="left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166" fontId="14" fillId="0" borderId="15" xfId="0" applyNumberFormat="1" applyFont="1" applyBorder="1" applyAlignment="1">
      <alignment horizontal="right"/>
    </xf>
    <xf numFmtId="0" fontId="12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right"/>
    </xf>
    <xf numFmtId="166" fontId="14" fillId="0" borderId="11" xfId="0" applyNumberFormat="1" applyFont="1" applyBorder="1" applyAlignment="1">
      <alignment horizontal="right"/>
    </xf>
    <xf numFmtId="166" fontId="4" fillId="2" borderId="0" xfId="0" applyNumberFormat="1" applyFont="1" applyFill="1"/>
    <xf numFmtId="164" fontId="8" fillId="0" borderId="10" xfId="2" applyFont="1" applyBorder="1" applyAlignment="1">
      <alignment horizontal="center"/>
    </xf>
    <xf numFmtId="166" fontId="6" fillId="2" borderId="7" xfId="0" applyNumberFormat="1" applyFont="1" applyFill="1" applyBorder="1"/>
    <xf numFmtId="0" fontId="6" fillId="0" borderId="9" xfId="0" applyFont="1" applyBorder="1" applyAlignment="1">
      <alignment horizontal="center"/>
    </xf>
    <xf numFmtId="166" fontId="6" fillId="0" borderId="10" xfId="0" applyNumberFormat="1" applyFont="1" applyBorder="1" applyAlignment="1">
      <alignment horizontal="center"/>
    </xf>
    <xf numFmtId="166" fontId="6" fillId="0" borderId="11" xfId="0" applyNumberFormat="1" applyFont="1" applyBorder="1" applyAlignment="1">
      <alignment horizontal="right"/>
    </xf>
    <xf numFmtId="166" fontId="6" fillId="0" borderId="10" xfId="0" applyNumberFormat="1" applyFont="1" applyBorder="1" applyAlignment="1">
      <alignment horizontal="right"/>
    </xf>
    <xf numFmtId="166" fontId="8" fillId="0" borderId="10" xfId="0" applyNumberFormat="1" applyFont="1" applyBorder="1"/>
    <xf numFmtId="2" fontId="8" fillId="0" borderId="10" xfId="0" applyNumberFormat="1" applyFont="1" applyBorder="1" applyAlignment="1">
      <alignment horizontal="center"/>
    </xf>
    <xf numFmtId="166" fontId="8" fillId="0" borderId="10" xfId="0" applyNumberFormat="1" applyFont="1" applyBorder="1" applyAlignment="1">
      <alignment horizontal="center"/>
    </xf>
    <xf numFmtId="166" fontId="4" fillId="0" borderId="12" xfId="1" applyNumberFormat="1" applyFont="1" applyBorder="1"/>
    <xf numFmtId="0" fontId="8" fillId="0" borderId="16" xfId="0" applyFont="1" applyBorder="1" applyAlignment="1">
      <alignment horizontal="center"/>
    </xf>
    <xf numFmtId="166" fontId="6" fillId="0" borderId="16" xfId="0" applyNumberFormat="1" applyFont="1" applyBorder="1" applyAlignment="1">
      <alignment horizontal="right"/>
    </xf>
    <xf numFmtId="166" fontId="8" fillId="0" borderId="16" xfId="0" applyNumberFormat="1" applyFont="1" applyBorder="1" applyAlignment="1">
      <alignment horizontal="right"/>
    </xf>
    <xf numFmtId="166" fontId="8" fillId="0" borderId="16" xfId="0" applyNumberFormat="1" applyFont="1" applyBorder="1" applyAlignment="1">
      <alignment horizontal="left"/>
    </xf>
    <xf numFmtId="164" fontId="8" fillId="0" borderId="16" xfId="2" applyFont="1" applyBorder="1" applyAlignment="1">
      <alignment horizontal="center"/>
    </xf>
    <xf numFmtId="0" fontId="8" fillId="2" borderId="5" xfId="0" applyFont="1" applyFill="1" applyBorder="1"/>
    <xf numFmtId="0" fontId="8" fillId="0" borderId="20" xfId="0" applyFont="1" applyBorder="1" applyAlignment="1">
      <alignment horizontal="center"/>
    </xf>
    <xf numFmtId="166" fontId="6" fillId="0" borderId="21" xfId="0" applyNumberFormat="1" applyFont="1" applyBorder="1" applyAlignment="1">
      <alignment horizontal="right"/>
    </xf>
    <xf numFmtId="166" fontId="2" fillId="2" borderId="0" xfId="0" applyNumberFormat="1" applyFont="1" applyFill="1"/>
    <xf numFmtId="166" fontId="6" fillId="0" borderId="22" xfId="0" applyNumberFormat="1" applyFont="1" applyBorder="1" applyAlignment="1">
      <alignment horizontal="center"/>
    </xf>
    <xf numFmtId="0" fontId="10" fillId="2" borderId="0" xfId="0" applyFont="1" applyFill="1"/>
    <xf numFmtId="0" fontId="6" fillId="0" borderId="22" xfId="0" applyFont="1" applyBorder="1" applyAlignment="1">
      <alignment horizontal="center"/>
    </xf>
    <xf numFmtId="0" fontId="10" fillId="2" borderId="4" xfId="0" applyFont="1" applyFill="1" applyBorder="1"/>
    <xf numFmtId="0" fontId="6" fillId="0" borderId="22" xfId="0" applyFont="1" applyBorder="1"/>
    <xf numFmtId="166" fontId="8" fillId="0" borderId="16" xfId="0" applyNumberFormat="1" applyFont="1" applyBorder="1" applyAlignment="1">
      <alignment horizontal="center"/>
    </xf>
    <xf numFmtId="0" fontId="8" fillId="2" borderId="3" xfId="0" applyFont="1" applyFill="1" applyBorder="1"/>
    <xf numFmtId="166" fontId="6" fillId="0" borderId="16" xfId="0" applyNumberFormat="1" applyFont="1" applyBorder="1" applyAlignment="1">
      <alignment horizontal="center"/>
    </xf>
    <xf numFmtId="166" fontId="8" fillId="0" borderId="21" xfId="0" applyNumberFormat="1" applyFont="1" applyBorder="1" applyAlignment="1">
      <alignment horizontal="right"/>
    </xf>
    <xf numFmtId="0" fontId="0" fillId="0" borderId="0" xfId="0" applyBorder="1" applyAlignment="1"/>
    <xf numFmtId="0" fontId="0" fillId="2" borderId="0" xfId="0" applyFill="1" applyBorder="1"/>
    <xf numFmtId="0" fontId="0" fillId="0" borderId="1" xfId="0" applyBorder="1" applyAlignment="1">
      <alignment horizontal="center" wrapText="1"/>
    </xf>
    <xf numFmtId="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7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12" fillId="0" borderId="5" xfId="0" applyFont="1" applyBorder="1" applyAlignment="1">
      <alignment horizontal="left" vertical="top" wrapText="1"/>
    </xf>
    <xf numFmtId="4" fontId="12" fillId="0" borderId="0" xfId="0" applyNumberFormat="1" applyFont="1" applyBorder="1" applyAlignment="1">
      <alignment horizontal="left" vertical="center"/>
    </xf>
    <xf numFmtId="0" fontId="8" fillId="0" borderId="5" xfId="0" applyFont="1" applyBorder="1" applyAlignment="1"/>
    <xf numFmtId="167" fontId="0" fillId="0" borderId="0" xfId="0" applyNumberFormat="1" applyBorder="1" applyAlignment="1"/>
    <xf numFmtId="4" fontId="12" fillId="0" borderId="4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wrapText="1"/>
    </xf>
    <xf numFmtId="4" fontId="6" fillId="0" borderId="0" xfId="0" applyNumberFormat="1" applyFont="1" applyBorder="1" applyAlignment="1">
      <alignment horizontal="center" wrapText="1"/>
    </xf>
    <xf numFmtId="167" fontId="6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 wrapText="1"/>
    </xf>
    <xf numFmtId="168" fontId="0" fillId="0" borderId="16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4" fontId="0" fillId="0" borderId="21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167" fontId="0" fillId="0" borderId="0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0" fontId="0" fillId="0" borderId="20" xfId="0" quotePrefix="1" applyBorder="1" applyAlignment="1">
      <alignment horizontal="center"/>
    </xf>
    <xf numFmtId="165" fontId="0" fillId="3" borderId="16" xfId="0" applyNumberFormat="1" applyFill="1" applyBorder="1" applyAlignment="1">
      <alignment horizontal="center" vertical="center"/>
    </xf>
    <xf numFmtId="10" fontId="0" fillId="0" borderId="16" xfId="0" applyNumberFormat="1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167" fontId="0" fillId="0" borderId="2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27" xfId="0" quotePrefix="1" applyBorder="1" applyAlignment="1">
      <alignment horizontal="center"/>
    </xf>
    <xf numFmtId="10" fontId="0" fillId="0" borderId="15" xfId="0" applyNumberFormat="1" applyBorder="1" applyAlignment="1">
      <alignment horizontal="center"/>
    </xf>
    <xf numFmtId="167" fontId="0" fillId="0" borderId="15" xfId="0" applyNumberFormat="1" applyBorder="1" applyAlignment="1">
      <alignment horizontal="center"/>
    </xf>
    <xf numFmtId="167" fontId="0" fillId="0" borderId="28" xfId="0" applyNumberFormat="1" applyBorder="1" applyAlignment="1">
      <alignment horizontal="center"/>
    </xf>
    <xf numFmtId="10" fontId="0" fillId="0" borderId="29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67" fontId="0" fillId="0" borderId="31" xfId="0" applyNumberFormat="1" applyBorder="1" applyAlignment="1">
      <alignment horizontal="center"/>
    </xf>
    <xf numFmtId="10" fontId="0" fillId="0" borderId="31" xfId="0" applyNumberFormat="1" applyBorder="1" applyAlignment="1">
      <alignment horizontal="center"/>
    </xf>
    <xf numFmtId="167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168" fontId="0" fillId="0" borderId="0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0" fillId="0" borderId="7" xfId="0" applyNumberForma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" fontId="6" fillId="0" borderId="12" xfId="0" applyNumberFormat="1" applyFont="1" applyBorder="1" applyAlignment="1">
      <alignment horizontal="center"/>
    </xf>
    <xf numFmtId="168" fontId="6" fillId="0" borderId="12" xfId="0" applyNumberFormat="1" applyFon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66" fontId="0" fillId="2" borderId="10" xfId="0" applyNumberFormat="1" applyFill="1" applyBorder="1" applyAlignment="1">
      <alignment horizontal="center"/>
    </xf>
    <xf numFmtId="10" fontId="0" fillId="2" borderId="10" xfId="0" applyNumberFormat="1" applyFill="1" applyBorder="1" applyAlignment="1">
      <alignment horizontal="center"/>
    </xf>
    <xf numFmtId="10" fontId="0" fillId="2" borderId="11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 wrapText="1"/>
    </xf>
    <xf numFmtId="4" fontId="0" fillId="0" borderId="16" xfId="0" applyNumberFormat="1" applyBorder="1" applyAlignment="1">
      <alignment horizontal="center"/>
    </xf>
    <xf numFmtId="166" fontId="0" fillId="2" borderId="16" xfId="0" applyNumberFormat="1" applyFill="1" applyBorder="1" applyAlignment="1">
      <alignment horizontal="center"/>
    </xf>
    <xf numFmtId="10" fontId="0" fillId="2" borderId="16" xfId="0" applyNumberFormat="1" applyFill="1" applyBorder="1" applyAlignment="1">
      <alignment horizontal="center"/>
    </xf>
    <xf numFmtId="10" fontId="0" fillId="2" borderId="21" xfId="0" applyNumberFormat="1" applyFill="1" applyBorder="1" applyAlignment="1">
      <alignment horizontal="center"/>
    </xf>
    <xf numFmtId="0" fontId="8" fillId="0" borderId="30" xfId="0" applyFont="1" applyBorder="1" applyAlignment="1">
      <alignment horizontal="center" wrapText="1"/>
    </xf>
    <xf numFmtId="4" fontId="8" fillId="0" borderId="31" xfId="0" applyNumberFormat="1" applyFont="1" applyBorder="1" applyAlignment="1">
      <alignment horizontal="center" wrapText="1"/>
    </xf>
    <xf numFmtId="166" fontId="0" fillId="2" borderId="31" xfId="0" applyNumberFormat="1" applyFill="1" applyBorder="1" applyAlignment="1">
      <alignment horizontal="center"/>
    </xf>
    <xf numFmtId="10" fontId="0" fillId="2" borderId="31" xfId="0" applyNumberFormat="1" applyFill="1" applyBorder="1" applyAlignment="1">
      <alignment horizontal="center"/>
    </xf>
    <xf numFmtId="4" fontId="0" fillId="2" borderId="31" xfId="0" applyNumberFormat="1" applyFill="1" applyBorder="1" applyAlignment="1">
      <alignment horizontal="center"/>
    </xf>
    <xf numFmtId="10" fontId="0" fillId="2" borderId="33" xfId="0" applyNumberFormat="1" applyFill="1" applyBorder="1" applyAlignment="1">
      <alignment horizontal="center"/>
    </xf>
    <xf numFmtId="0" fontId="6" fillId="0" borderId="36" xfId="0" applyFont="1" applyBorder="1" applyAlignment="1">
      <alignment horizontal="center" wrapText="1"/>
    </xf>
    <xf numFmtId="4" fontId="6" fillId="0" borderId="36" xfId="0" applyNumberFormat="1" applyFont="1" applyBorder="1" applyAlignment="1">
      <alignment horizontal="center" wrapText="1"/>
    </xf>
    <xf numFmtId="10" fontId="6" fillId="0" borderId="36" xfId="0" applyNumberFormat="1" applyFont="1" applyBorder="1" applyAlignment="1">
      <alignment horizontal="center" wrapText="1"/>
    </xf>
    <xf numFmtId="10" fontId="6" fillId="0" borderId="37" xfId="0" applyNumberFormat="1" applyFont="1" applyBorder="1" applyAlignment="1">
      <alignment horizontal="center" wrapText="1"/>
    </xf>
    <xf numFmtId="4" fontId="0" fillId="4" borderId="2" xfId="0" applyNumberFormat="1" applyFill="1" applyBorder="1" applyAlignment="1">
      <alignment horizontal="center"/>
    </xf>
    <xf numFmtId="4" fontId="0" fillId="4" borderId="3" xfId="0" applyNumberFormat="1" applyFill="1" applyBorder="1" applyAlignment="1">
      <alignment horizontal="center"/>
    </xf>
    <xf numFmtId="0" fontId="6" fillId="4" borderId="5" xfId="0" applyFont="1" applyFill="1" applyBorder="1" applyAlignment="1">
      <alignment horizontal="center" wrapText="1"/>
    </xf>
    <xf numFmtId="0" fontId="0" fillId="4" borderId="0" xfId="0" applyFill="1" applyBorder="1" applyAlignment="1">
      <alignment horizontal="center"/>
    </xf>
    <xf numFmtId="4" fontId="0" fillId="4" borderId="0" xfId="0" applyNumberFormat="1" applyFill="1" applyBorder="1" applyAlignment="1">
      <alignment horizontal="center"/>
    </xf>
    <xf numFmtId="4" fontId="0" fillId="4" borderId="4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 wrapText="1"/>
    </xf>
    <xf numFmtId="4" fontId="0" fillId="4" borderId="0" xfId="0" applyNumberFormat="1" applyFill="1" applyBorder="1" applyAlignment="1">
      <alignment horizontal="center" wrapText="1"/>
    </xf>
    <xf numFmtId="168" fontId="0" fillId="4" borderId="0" xfId="0" applyNumberFormat="1" applyFill="1" applyBorder="1" applyAlignment="1">
      <alignment horizontal="center" wrapText="1"/>
    </xf>
    <xf numFmtId="10" fontId="6" fillId="4" borderId="0" xfId="0" applyNumberFormat="1" applyFont="1" applyFill="1" applyBorder="1" applyAlignment="1">
      <alignment horizontal="center" wrapText="1"/>
    </xf>
    <xf numFmtId="167" fontId="0" fillId="4" borderId="0" xfId="0" applyNumberFormat="1" applyFill="1" applyBorder="1" applyAlignment="1">
      <alignment horizontal="center" wrapText="1"/>
    </xf>
    <xf numFmtId="0" fontId="23" fillId="4" borderId="5" xfId="0" applyFont="1" applyFill="1" applyBorder="1" applyAlignment="1">
      <alignment horizontal="left"/>
    </xf>
    <xf numFmtId="0" fontId="8" fillId="4" borderId="0" xfId="0" applyFont="1" applyFill="1" applyBorder="1" applyAlignment="1">
      <alignment wrapText="1"/>
    </xf>
    <xf numFmtId="0" fontId="23" fillId="4" borderId="0" xfId="0" applyFont="1" applyFill="1" applyBorder="1" applyAlignment="1">
      <alignment horizontal="left"/>
    </xf>
    <xf numFmtId="164" fontId="8" fillId="4" borderId="0" xfId="2" applyFont="1" applyFill="1" applyBorder="1"/>
    <xf numFmtId="0" fontId="24" fillId="4" borderId="5" xfId="0" applyFont="1" applyFill="1" applyBorder="1"/>
    <xf numFmtId="0" fontId="24" fillId="4" borderId="0" xfId="0" applyFont="1" applyFill="1" applyBorder="1" applyAlignment="1">
      <alignment horizontal="left"/>
    </xf>
    <xf numFmtId="0" fontId="0" fillId="4" borderId="6" xfId="0" applyFill="1" applyBorder="1" applyAlignment="1">
      <alignment horizontal="center" wrapText="1"/>
    </xf>
    <xf numFmtId="4" fontId="0" fillId="4" borderId="7" xfId="0" applyNumberFormat="1" applyFill="1" applyBorder="1" applyAlignment="1">
      <alignment horizontal="center" wrapText="1"/>
    </xf>
    <xf numFmtId="168" fontId="0" fillId="4" borderId="7" xfId="0" applyNumberFormat="1" applyFill="1" applyBorder="1" applyAlignment="1">
      <alignment horizontal="center" wrapText="1"/>
    </xf>
    <xf numFmtId="164" fontId="8" fillId="4" borderId="7" xfId="2" applyFont="1" applyFill="1" applyBorder="1"/>
    <xf numFmtId="167" fontId="0" fillId="4" borderId="7" xfId="0" applyNumberFormat="1" applyFill="1" applyBorder="1" applyAlignment="1">
      <alignment horizontal="center" wrapText="1"/>
    </xf>
    <xf numFmtId="4" fontId="0" fillId="4" borderId="7" xfId="0" applyNumberFormat="1" applyFill="1" applyBorder="1" applyAlignment="1">
      <alignment horizontal="center"/>
    </xf>
    <xf numFmtId="4" fontId="0" fillId="4" borderId="8" xfId="0" applyNumberFormat="1" applyFill="1" applyBorder="1" applyAlignment="1">
      <alignment horizontal="center"/>
    </xf>
    <xf numFmtId="0" fontId="8" fillId="0" borderId="27" xfId="0" applyFont="1" applyBorder="1" applyAlignment="1">
      <alignment horizontal="center" wrapText="1"/>
    </xf>
    <xf numFmtId="4" fontId="0" fillId="0" borderId="15" xfId="0" applyNumberFormat="1" applyBorder="1" applyAlignment="1">
      <alignment horizontal="center"/>
    </xf>
    <xf numFmtId="10" fontId="0" fillId="2" borderId="15" xfId="0" applyNumberFormat="1" applyFill="1" applyBorder="1" applyAlignment="1">
      <alignment horizontal="center"/>
    </xf>
    <xf numFmtId="10" fontId="0" fillId="2" borderId="29" xfId="0" applyNumberForma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17" fillId="2" borderId="5" xfId="0" applyFont="1" applyFill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/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4" fontId="6" fillId="0" borderId="34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167" fontId="6" fillId="0" borderId="34" xfId="0" applyNumberFormat="1" applyFont="1" applyBorder="1" applyAlignment="1">
      <alignment horizontal="center"/>
    </xf>
    <xf numFmtId="0" fontId="12" fillId="4" borderId="1" xfId="0" applyFont="1" applyFill="1" applyBorder="1" applyAlignment="1">
      <alignment horizontal="center" wrapText="1"/>
    </xf>
    <xf numFmtId="0" fontId="15" fillId="4" borderId="2" xfId="0" applyFont="1" applyFill="1" applyBorder="1" applyAlignment="1">
      <alignment horizontal="center"/>
    </xf>
    <xf numFmtId="4" fontId="20" fillId="0" borderId="0" xfId="0" applyNumberFormat="1" applyFont="1" applyBorder="1" applyAlignment="1">
      <alignment horizontal="left" vertical="center" wrapText="1"/>
    </xf>
    <xf numFmtId="0" fontId="21" fillId="0" borderId="0" xfId="0" applyFont="1" applyBorder="1" applyAlignment="1">
      <alignment wrapText="1"/>
    </xf>
    <xf numFmtId="0" fontId="21" fillId="0" borderId="4" xfId="0" applyFont="1" applyBorder="1" applyAlignment="1">
      <alignment wrapText="1"/>
    </xf>
    <xf numFmtId="0" fontId="4" fillId="0" borderId="23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25" xfId="0" applyFont="1" applyBorder="1" applyAlignment="1">
      <alignment horizontal="center" wrapText="1"/>
    </xf>
    <xf numFmtId="0" fontId="0" fillId="0" borderId="5" xfId="0" applyBorder="1" applyAlignment="1">
      <alignment horizontal="justify" vertical="top" wrapText="1"/>
    </xf>
    <xf numFmtId="0" fontId="22" fillId="0" borderId="0" xfId="0" applyFont="1" applyBorder="1" applyAlignment="1">
      <alignment horizontal="right"/>
    </xf>
    <xf numFmtId="0" fontId="6" fillId="0" borderId="34" xfId="0" applyFont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8" fillId="0" borderId="2" xfId="0" applyFont="1" applyBorder="1" applyAlignment="1"/>
    <xf numFmtId="0" fontId="18" fillId="0" borderId="3" xfId="0" applyFont="1" applyBorder="1" applyAlignment="1"/>
    <xf numFmtId="0" fontId="19" fillId="0" borderId="1" xfId="0" applyFont="1" applyBorder="1" applyAlignment="1">
      <alignment wrapText="1"/>
    </xf>
    <xf numFmtId="0" fontId="17" fillId="0" borderId="5" xfId="0" applyFont="1" applyBorder="1" applyAlignment="1">
      <alignment wrapText="1"/>
    </xf>
    <xf numFmtId="0" fontId="12" fillId="0" borderId="2" xfId="0" applyFont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166" fontId="8" fillId="4" borderId="10" xfId="0" applyNumberFormat="1" applyFont="1" applyFill="1" applyBorder="1" applyAlignment="1">
      <alignment horizontal="left"/>
    </xf>
    <xf numFmtId="164" fontId="8" fillId="4" borderId="10" xfId="2" applyFont="1" applyFill="1" applyBorder="1" applyAlignment="1">
      <alignment horizontal="center"/>
    </xf>
    <xf numFmtId="166" fontId="8" fillId="4" borderId="10" xfId="0" applyNumberFormat="1" applyFont="1" applyFill="1" applyBorder="1" applyAlignment="1">
      <alignment horizontal="right"/>
    </xf>
    <xf numFmtId="166" fontId="8" fillId="4" borderId="11" xfId="0" applyNumberFormat="1" applyFont="1" applyFill="1" applyBorder="1" applyAlignment="1">
      <alignment horizontal="right"/>
    </xf>
    <xf numFmtId="166" fontId="6" fillId="4" borderId="10" xfId="0" applyNumberFormat="1" applyFont="1" applyFill="1" applyBorder="1" applyAlignment="1">
      <alignment horizontal="center"/>
    </xf>
    <xf numFmtId="166" fontId="6" fillId="4" borderId="11" xfId="0" applyNumberFormat="1" applyFont="1" applyFill="1" applyBorder="1" applyAlignment="1">
      <alignment horizontal="right"/>
    </xf>
    <xf numFmtId="0" fontId="9" fillId="2" borderId="2" xfId="0" applyFont="1" applyFill="1" applyBorder="1"/>
    <xf numFmtId="166" fontId="0" fillId="2" borderId="2" xfId="0" applyNumberFormat="1" applyFill="1" applyBorder="1"/>
    <xf numFmtId="0" fontId="9" fillId="2" borderId="0" xfId="0" applyFont="1" applyFill="1" applyBorder="1"/>
    <xf numFmtId="166" fontId="0" fillId="2" borderId="0" xfId="0" applyNumberFormat="1" applyFill="1" applyBorder="1"/>
    <xf numFmtId="166" fontId="12" fillId="2" borderId="0" xfId="0" applyNumberFormat="1" applyFont="1" applyFill="1" applyBorder="1"/>
    <xf numFmtId="0" fontId="8" fillId="2" borderId="0" xfId="0" applyFont="1" applyFill="1" applyBorder="1"/>
    <xf numFmtId="0" fontId="15" fillId="2" borderId="0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57150</xdr:rowOff>
    </xdr:from>
    <xdr:to>
      <xdr:col>1</xdr:col>
      <xdr:colOff>990600</xdr:colOff>
      <xdr:row>4</xdr:row>
      <xdr:rowOff>161925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4192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104774</xdr:rowOff>
    </xdr:from>
    <xdr:to>
      <xdr:col>2</xdr:col>
      <xdr:colOff>352425</xdr:colOff>
      <xdr:row>5</xdr:row>
      <xdr:rowOff>104774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276224"/>
          <a:ext cx="7715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view="pageBreakPreview" topLeftCell="A60" zoomScale="106" zoomScaleNormal="100" zoomScaleSheetLayoutView="106" workbookViewId="0">
      <selection activeCell="U107" sqref="U107"/>
    </sheetView>
  </sheetViews>
  <sheetFormatPr defaultRowHeight="12.75" x14ac:dyDescent="0.2"/>
  <cols>
    <col min="1" max="1" width="9.28515625" bestFit="1" customWidth="1"/>
    <col min="2" max="2" width="15" customWidth="1"/>
    <col min="3" max="3" width="77.28515625" style="29" customWidth="1"/>
    <col min="4" max="4" width="5.7109375" bestFit="1" customWidth="1"/>
    <col min="5" max="5" width="10.7109375" customWidth="1"/>
    <col min="6" max="6" width="13.7109375" customWidth="1"/>
    <col min="7" max="7" width="13.7109375" hidden="1" customWidth="1"/>
    <col min="8" max="8" width="25.5703125" bestFit="1" customWidth="1"/>
    <col min="12" max="12" width="14.7109375" bestFit="1" customWidth="1"/>
    <col min="14" max="14" width="9.28515625" bestFit="1" customWidth="1"/>
    <col min="15" max="15" width="14.85546875" customWidth="1"/>
  </cols>
  <sheetData>
    <row r="1" spans="1:8" ht="23.25" x14ac:dyDescent="0.35">
      <c r="A1" s="170" t="s">
        <v>218</v>
      </c>
      <c r="B1" s="171"/>
      <c r="C1" s="171"/>
      <c r="D1" s="171"/>
      <c r="E1" s="171"/>
      <c r="F1" s="171"/>
      <c r="G1" s="171"/>
      <c r="H1" s="172"/>
    </row>
    <row r="2" spans="1:8" ht="18" x14ac:dyDescent="0.25">
      <c r="A2" s="173" t="s">
        <v>219</v>
      </c>
      <c r="B2" s="174"/>
      <c r="C2" s="174"/>
      <c r="D2" s="174"/>
      <c r="E2" s="174"/>
      <c r="F2" s="174"/>
      <c r="G2" s="174"/>
      <c r="H2" s="175"/>
    </row>
    <row r="3" spans="1:8" ht="18" x14ac:dyDescent="0.25">
      <c r="A3" s="7"/>
      <c r="B3" s="179" t="s">
        <v>220</v>
      </c>
      <c r="C3" s="179"/>
      <c r="D3" s="179"/>
      <c r="E3" s="179"/>
      <c r="F3" s="179"/>
      <c r="G3" s="179"/>
      <c r="H3" s="180"/>
    </row>
    <row r="4" spans="1:8" ht="18" x14ac:dyDescent="0.25">
      <c r="A4" s="7"/>
      <c r="B4" s="179" t="s">
        <v>221</v>
      </c>
      <c r="C4" s="174"/>
      <c r="D4" s="174"/>
      <c r="E4" s="174"/>
      <c r="F4" s="174"/>
      <c r="G4" s="174"/>
      <c r="H4" s="175"/>
    </row>
    <row r="5" spans="1:8" ht="18.75" thickBot="1" x14ac:dyDescent="0.3">
      <c r="A5" s="8"/>
      <c r="B5" s="181" t="s">
        <v>222</v>
      </c>
      <c r="C5" s="182"/>
      <c r="D5" s="182"/>
      <c r="E5" s="182"/>
      <c r="F5" s="182"/>
      <c r="G5" s="182"/>
      <c r="H5" s="183"/>
    </row>
    <row r="6" spans="1:8" ht="18" x14ac:dyDescent="0.25">
      <c r="A6" s="1"/>
      <c r="B6" s="2" t="s">
        <v>6</v>
      </c>
      <c r="C6" s="26" t="s">
        <v>34</v>
      </c>
      <c r="D6" s="2"/>
      <c r="E6" s="2"/>
      <c r="F6" s="2"/>
      <c r="G6" s="2"/>
      <c r="H6" s="3"/>
    </row>
    <row r="7" spans="1:8" ht="18" x14ac:dyDescent="0.25">
      <c r="A7" s="7"/>
      <c r="B7" s="13" t="s">
        <v>0</v>
      </c>
      <c r="C7" s="37" t="s">
        <v>86</v>
      </c>
      <c r="D7" s="4"/>
      <c r="E7" s="4"/>
      <c r="F7" s="5"/>
      <c r="G7" s="5"/>
      <c r="H7" s="6"/>
    </row>
    <row r="8" spans="1:8" x14ac:dyDescent="0.2">
      <c r="A8" s="7"/>
      <c r="B8" s="13" t="s">
        <v>20</v>
      </c>
      <c r="C8" s="27" t="s">
        <v>217</v>
      </c>
      <c r="D8" s="5"/>
      <c r="E8" s="5"/>
      <c r="F8" s="5"/>
      <c r="G8" s="5"/>
      <c r="H8" s="6"/>
    </row>
    <row r="9" spans="1:8" x14ac:dyDescent="0.2">
      <c r="A9" s="7"/>
      <c r="B9" s="13" t="s">
        <v>1</v>
      </c>
      <c r="C9" s="27" t="s">
        <v>223</v>
      </c>
      <c r="D9" s="5"/>
      <c r="E9" s="5"/>
      <c r="F9" s="5"/>
      <c r="G9" s="5"/>
      <c r="H9" s="11"/>
    </row>
    <row r="10" spans="1:8" x14ac:dyDescent="0.2">
      <c r="A10" s="7"/>
      <c r="B10" s="13" t="s">
        <v>21</v>
      </c>
      <c r="C10" s="28" t="s">
        <v>135</v>
      </c>
      <c r="D10" s="5"/>
      <c r="E10" s="5"/>
      <c r="F10" s="5"/>
      <c r="G10" s="5"/>
      <c r="H10" s="11"/>
    </row>
    <row r="11" spans="1:8" x14ac:dyDescent="0.2">
      <c r="A11" s="7"/>
      <c r="B11" s="13" t="s">
        <v>12</v>
      </c>
      <c r="C11" s="27" t="s">
        <v>87</v>
      </c>
      <c r="D11" s="5"/>
      <c r="E11" s="5"/>
      <c r="F11" s="5"/>
      <c r="G11" s="5"/>
      <c r="H11" s="12"/>
    </row>
    <row r="12" spans="1:8" x14ac:dyDescent="0.2">
      <c r="A12" s="7"/>
      <c r="B12" s="5"/>
      <c r="C12" s="25"/>
      <c r="D12" s="5"/>
      <c r="E12" s="5"/>
      <c r="F12" s="5"/>
      <c r="G12" s="5"/>
      <c r="H12" s="6"/>
    </row>
    <row r="13" spans="1:8" ht="13.5" thickBot="1" x14ac:dyDescent="0.25">
      <c r="A13" s="7"/>
      <c r="B13" s="5"/>
      <c r="C13" s="56" t="s">
        <v>179</v>
      </c>
      <c r="D13" s="58"/>
      <c r="E13" s="13" t="s">
        <v>224</v>
      </c>
      <c r="F13" s="58"/>
      <c r="G13" s="14"/>
      <c r="H13" s="60"/>
    </row>
    <row r="14" spans="1:8" ht="26.25" thickBot="1" x14ac:dyDescent="0.25">
      <c r="A14" s="61" t="s">
        <v>8</v>
      </c>
      <c r="B14" s="59" t="s">
        <v>32</v>
      </c>
      <c r="C14" s="57" t="s">
        <v>19</v>
      </c>
      <c r="D14" s="59" t="s">
        <v>2</v>
      </c>
      <c r="E14" s="59" t="s">
        <v>3</v>
      </c>
      <c r="F14" s="59" t="s">
        <v>4</v>
      </c>
      <c r="G14" s="19" t="s">
        <v>13</v>
      </c>
      <c r="H14" s="59" t="s">
        <v>5</v>
      </c>
    </row>
    <row r="15" spans="1:8" x14ac:dyDescent="0.2">
      <c r="A15" s="40">
        <v>1</v>
      </c>
      <c r="B15" s="16"/>
      <c r="C15" s="41" t="s">
        <v>35</v>
      </c>
      <c r="D15" s="17"/>
      <c r="E15" s="17"/>
      <c r="F15" s="17"/>
      <c r="G15" s="17"/>
      <c r="H15" s="18"/>
    </row>
    <row r="16" spans="1:8" x14ac:dyDescent="0.2">
      <c r="A16" s="21" t="s">
        <v>36</v>
      </c>
      <c r="B16" s="20" t="s">
        <v>137</v>
      </c>
      <c r="C16" s="44" t="s">
        <v>119</v>
      </c>
      <c r="D16" s="20" t="s">
        <v>7</v>
      </c>
      <c r="E16" s="45">
        <v>6</v>
      </c>
      <c r="F16" s="46">
        <v>345.83</v>
      </c>
      <c r="G16" s="17"/>
      <c r="H16" s="24">
        <f t="shared" ref="H16:H23" si="0">E16*F16</f>
        <v>2074.98</v>
      </c>
    </row>
    <row r="17" spans="1:8" x14ac:dyDescent="0.2">
      <c r="A17" s="21" t="s">
        <v>53</v>
      </c>
      <c r="B17" s="20" t="s">
        <v>122</v>
      </c>
      <c r="C17" s="44" t="s">
        <v>120</v>
      </c>
      <c r="D17" s="20" t="s">
        <v>7</v>
      </c>
      <c r="E17" s="45">
        <v>126.08</v>
      </c>
      <c r="F17" s="46">
        <v>8.1300000000000008</v>
      </c>
      <c r="G17" s="17"/>
      <c r="H17" s="24">
        <f t="shared" si="0"/>
        <v>1025.0304000000001</v>
      </c>
    </row>
    <row r="18" spans="1:8" x14ac:dyDescent="0.2">
      <c r="A18" s="21" t="s">
        <v>125</v>
      </c>
      <c r="B18" s="20" t="s">
        <v>188</v>
      </c>
      <c r="C18" s="44" t="s">
        <v>182</v>
      </c>
      <c r="D18" s="20" t="s">
        <v>7</v>
      </c>
      <c r="E18" s="45">
        <v>30</v>
      </c>
      <c r="F18" s="46">
        <v>17.14</v>
      </c>
      <c r="G18" s="17"/>
      <c r="H18" s="24">
        <f t="shared" si="0"/>
        <v>514.20000000000005</v>
      </c>
    </row>
    <row r="19" spans="1:8" x14ac:dyDescent="0.2">
      <c r="A19" s="21" t="s">
        <v>184</v>
      </c>
      <c r="B19" s="20" t="s">
        <v>187</v>
      </c>
      <c r="C19" s="44" t="s">
        <v>183</v>
      </c>
      <c r="D19" s="20" t="s">
        <v>7</v>
      </c>
      <c r="E19" s="45">
        <v>30</v>
      </c>
      <c r="F19" s="46">
        <v>26.14</v>
      </c>
      <c r="G19" s="17"/>
      <c r="H19" s="24">
        <f t="shared" si="0"/>
        <v>784.2</v>
      </c>
    </row>
    <row r="20" spans="1:8" x14ac:dyDescent="0.2">
      <c r="A20" s="21" t="s">
        <v>185</v>
      </c>
      <c r="B20" s="20" t="s">
        <v>138</v>
      </c>
      <c r="C20" s="44" t="s">
        <v>136</v>
      </c>
      <c r="D20" s="20" t="s">
        <v>10</v>
      </c>
      <c r="E20" s="45">
        <v>5.12</v>
      </c>
      <c r="F20" s="46">
        <v>85.72</v>
      </c>
      <c r="G20" s="17"/>
      <c r="H20" s="24">
        <f t="shared" si="0"/>
        <v>438.88639999999998</v>
      </c>
    </row>
    <row r="21" spans="1:8" x14ac:dyDescent="0.2">
      <c r="A21" s="21" t="s">
        <v>186</v>
      </c>
      <c r="B21" s="20" t="s">
        <v>206</v>
      </c>
      <c r="C21" s="44" t="s">
        <v>191</v>
      </c>
      <c r="D21" s="20" t="s">
        <v>10</v>
      </c>
      <c r="E21" s="45">
        <v>1.2</v>
      </c>
      <c r="F21" s="46">
        <v>235.73</v>
      </c>
      <c r="G21" s="17"/>
      <c r="H21" s="24">
        <f t="shared" si="0"/>
        <v>282.87599999999998</v>
      </c>
    </row>
    <row r="22" spans="1:8" x14ac:dyDescent="0.2">
      <c r="A22" s="21" t="s">
        <v>192</v>
      </c>
      <c r="B22" s="20" t="s">
        <v>193</v>
      </c>
      <c r="C22" s="44" t="s">
        <v>194</v>
      </c>
      <c r="D22" s="20" t="s">
        <v>7</v>
      </c>
      <c r="E22" s="45">
        <v>55</v>
      </c>
      <c r="F22" s="46">
        <v>6.43</v>
      </c>
      <c r="G22" s="17"/>
      <c r="H22" s="24">
        <f t="shared" si="0"/>
        <v>353.65</v>
      </c>
    </row>
    <row r="23" spans="1:8" x14ac:dyDescent="0.2">
      <c r="A23" s="21" t="s">
        <v>204</v>
      </c>
      <c r="B23" s="20" t="s">
        <v>189</v>
      </c>
      <c r="C23" s="44" t="s">
        <v>190</v>
      </c>
      <c r="D23" s="20" t="s">
        <v>10</v>
      </c>
      <c r="E23" s="45">
        <v>12</v>
      </c>
      <c r="F23" s="46">
        <v>108.49</v>
      </c>
      <c r="G23" s="17"/>
      <c r="H23" s="24">
        <f t="shared" si="0"/>
        <v>1301.8799999999999</v>
      </c>
    </row>
    <row r="24" spans="1:8" x14ac:dyDescent="0.2">
      <c r="A24" s="15"/>
      <c r="B24" s="16"/>
      <c r="C24" s="43" t="s">
        <v>9</v>
      </c>
      <c r="D24" s="17"/>
      <c r="E24" s="17"/>
      <c r="F24" s="17"/>
      <c r="G24" s="17"/>
      <c r="H24" s="42">
        <f>SUM(H16:H23)</f>
        <v>6775.7028</v>
      </c>
    </row>
    <row r="25" spans="1:8" x14ac:dyDescent="0.2">
      <c r="A25" s="40">
        <v>2</v>
      </c>
      <c r="B25" s="20"/>
      <c r="C25" s="41" t="s">
        <v>37</v>
      </c>
      <c r="D25" s="20"/>
      <c r="E25" s="23"/>
      <c r="F25" s="22"/>
      <c r="G25" s="22"/>
      <c r="H25" s="36"/>
    </row>
    <row r="26" spans="1:8" x14ac:dyDescent="0.2">
      <c r="A26" s="21" t="s">
        <v>126</v>
      </c>
      <c r="B26" s="20" t="s">
        <v>30</v>
      </c>
      <c r="C26" s="30" t="s">
        <v>77</v>
      </c>
      <c r="D26" s="20" t="s">
        <v>10</v>
      </c>
      <c r="E26" s="23">
        <v>6.61</v>
      </c>
      <c r="F26" s="22">
        <v>53.58</v>
      </c>
      <c r="G26" s="22"/>
      <c r="H26" s="24">
        <f>E26*F26</f>
        <v>354.16379999999998</v>
      </c>
    </row>
    <row r="27" spans="1:8" x14ac:dyDescent="0.2">
      <c r="A27" s="21" t="s">
        <v>93</v>
      </c>
      <c r="B27" s="20" t="s">
        <v>196</v>
      </c>
      <c r="C27" s="30" t="s">
        <v>197</v>
      </c>
      <c r="D27" s="20" t="s">
        <v>198</v>
      </c>
      <c r="E27" s="23">
        <v>1</v>
      </c>
      <c r="F27" s="22">
        <v>2315.63</v>
      </c>
      <c r="G27" s="22"/>
      <c r="H27" s="24">
        <f>F27*E27</f>
        <v>2315.63</v>
      </c>
    </row>
    <row r="28" spans="1:8" x14ac:dyDescent="0.2">
      <c r="A28" s="21" t="s">
        <v>94</v>
      </c>
      <c r="B28" s="20" t="s">
        <v>154</v>
      </c>
      <c r="C28" s="30" t="s">
        <v>153</v>
      </c>
      <c r="D28" s="20" t="s">
        <v>11</v>
      </c>
      <c r="E28" s="38">
        <v>133</v>
      </c>
      <c r="F28" s="22">
        <v>57.22</v>
      </c>
      <c r="G28" s="22">
        <f t="shared" ref="G28:G33" si="1">F28</f>
        <v>57.22</v>
      </c>
      <c r="H28" s="24">
        <f t="shared" ref="H28:H33" si="2">E28*F28</f>
        <v>7610.26</v>
      </c>
    </row>
    <row r="29" spans="1:8" x14ac:dyDescent="0.2">
      <c r="A29" s="21" t="s">
        <v>78</v>
      </c>
      <c r="B29" s="20" t="s">
        <v>92</v>
      </c>
      <c r="C29" s="30" t="s">
        <v>33</v>
      </c>
      <c r="D29" s="20" t="s">
        <v>7</v>
      </c>
      <c r="E29" s="38">
        <v>33.06</v>
      </c>
      <c r="F29" s="22">
        <v>255.2</v>
      </c>
      <c r="G29" s="22">
        <f t="shared" si="1"/>
        <v>255.2</v>
      </c>
      <c r="H29" s="24">
        <f t="shared" si="2"/>
        <v>8436.9120000000003</v>
      </c>
    </row>
    <row r="30" spans="1:8" x14ac:dyDescent="0.2">
      <c r="A30" s="21" t="s">
        <v>79</v>
      </c>
      <c r="B30" s="20" t="s">
        <v>24</v>
      </c>
      <c r="C30" s="30" t="s">
        <v>70</v>
      </c>
      <c r="D30" s="20" t="s">
        <v>17</v>
      </c>
      <c r="E30" s="38">
        <v>259.08999999999997</v>
      </c>
      <c r="F30" s="22">
        <v>10.58</v>
      </c>
      <c r="G30" s="22">
        <f t="shared" si="1"/>
        <v>10.58</v>
      </c>
      <c r="H30" s="24">
        <f t="shared" si="2"/>
        <v>2741.1722</v>
      </c>
    </row>
    <row r="31" spans="1:8" x14ac:dyDescent="0.2">
      <c r="A31" s="21" t="s">
        <v>80</v>
      </c>
      <c r="B31" s="20" t="s">
        <v>26</v>
      </c>
      <c r="C31" s="30" t="s">
        <v>16</v>
      </c>
      <c r="D31" s="20" t="s">
        <v>10</v>
      </c>
      <c r="E31" s="38">
        <v>4.41</v>
      </c>
      <c r="F31" s="22">
        <v>495.97</v>
      </c>
      <c r="G31" s="22">
        <f t="shared" si="1"/>
        <v>495.97</v>
      </c>
      <c r="H31" s="24">
        <f t="shared" si="2"/>
        <v>2187.2277000000004</v>
      </c>
    </row>
    <row r="32" spans="1:8" x14ac:dyDescent="0.2">
      <c r="A32" s="21" t="s">
        <v>81</v>
      </c>
      <c r="B32" s="20" t="s">
        <v>27</v>
      </c>
      <c r="C32" s="30" t="s">
        <v>22</v>
      </c>
      <c r="D32" s="20" t="s">
        <v>10</v>
      </c>
      <c r="E32" s="23">
        <v>4.41</v>
      </c>
      <c r="F32" s="22">
        <v>124.86</v>
      </c>
      <c r="G32" s="22">
        <f t="shared" si="1"/>
        <v>124.86</v>
      </c>
      <c r="H32" s="24">
        <f t="shared" si="2"/>
        <v>550.63260000000002</v>
      </c>
    </row>
    <row r="33" spans="1:8" x14ac:dyDescent="0.2">
      <c r="A33" s="21" t="s">
        <v>195</v>
      </c>
      <c r="B33" s="20" t="s">
        <v>130</v>
      </c>
      <c r="C33" s="30" t="s">
        <v>207</v>
      </c>
      <c r="D33" s="20" t="s">
        <v>7</v>
      </c>
      <c r="E33" s="38">
        <v>82.65</v>
      </c>
      <c r="F33" s="22">
        <v>14.54</v>
      </c>
      <c r="G33" s="22">
        <f t="shared" si="1"/>
        <v>14.54</v>
      </c>
      <c r="H33" s="24">
        <f t="shared" si="2"/>
        <v>1201.731</v>
      </c>
    </row>
    <row r="34" spans="1:8" x14ac:dyDescent="0.2">
      <c r="A34" s="21"/>
      <c r="B34" s="20"/>
      <c r="C34" s="43" t="s">
        <v>9</v>
      </c>
      <c r="D34" s="20"/>
      <c r="E34" s="38"/>
      <c r="F34" s="22"/>
      <c r="G34" s="22"/>
      <c r="H34" s="42">
        <f>SUM(H26:H33)</f>
        <v>25397.729299999999</v>
      </c>
    </row>
    <row r="35" spans="1:8" x14ac:dyDescent="0.2">
      <c r="A35" s="40">
        <v>3</v>
      </c>
      <c r="B35" s="20"/>
      <c r="C35" s="41" t="s">
        <v>38</v>
      </c>
      <c r="D35" s="20"/>
      <c r="E35" s="38"/>
      <c r="F35" s="22"/>
      <c r="G35" s="22"/>
      <c r="H35" s="36"/>
    </row>
    <row r="36" spans="1:8" x14ac:dyDescent="0.2">
      <c r="A36" s="21" t="s">
        <v>95</v>
      </c>
      <c r="B36" s="20" t="s">
        <v>92</v>
      </c>
      <c r="C36" s="30" t="s">
        <v>15</v>
      </c>
      <c r="D36" s="20" t="s">
        <v>7</v>
      </c>
      <c r="E36" s="38">
        <v>22.42</v>
      </c>
      <c r="F36" s="22">
        <v>255.2</v>
      </c>
      <c r="G36" s="22">
        <f>F36*1</f>
        <v>255.2</v>
      </c>
      <c r="H36" s="24">
        <f t="shared" ref="H36:H41" si="3">E36*F36</f>
        <v>5721.5839999999998</v>
      </c>
    </row>
    <row r="37" spans="1:8" x14ac:dyDescent="0.2">
      <c r="A37" s="21" t="s">
        <v>96</v>
      </c>
      <c r="B37" s="20" t="s">
        <v>24</v>
      </c>
      <c r="C37" s="30" t="s">
        <v>90</v>
      </c>
      <c r="D37" s="20" t="s">
        <v>17</v>
      </c>
      <c r="E37" s="38">
        <v>403.59</v>
      </c>
      <c r="F37" s="22">
        <v>10.58</v>
      </c>
      <c r="G37" s="22">
        <f>F37*1</f>
        <v>10.58</v>
      </c>
      <c r="H37" s="24">
        <f t="shared" si="3"/>
        <v>4269.9821999999995</v>
      </c>
    </row>
    <row r="38" spans="1:8" x14ac:dyDescent="0.2">
      <c r="A38" s="204" t="s">
        <v>97</v>
      </c>
      <c r="B38" s="205" t="s">
        <v>131</v>
      </c>
      <c r="C38" s="206" t="s">
        <v>205</v>
      </c>
      <c r="D38" s="205" t="s">
        <v>7</v>
      </c>
      <c r="E38" s="207">
        <v>115.13</v>
      </c>
      <c r="F38" s="208">
        <v>181.72</v>
      </c>
      <c r="G38" s="208"/>
      <c r="H38" s="209">
        <f t="shared" si="3"/>
        <v>20921.423599999998</v>
      </c>
    </row>
    <row r="39" spans="1:8" x14ac:dyDescent="0.2">
      <c r="A39" s="21" t="s">
        <v>123</v>
      </c>
      <c r="B39" s="20" t="s">
        <v>177</v>
      </c>
      <c r="C39" s="30" t="s">
        <v>178</v>
      </c>
      <c r="D39" s="20" t="s">
        <v>10</v>
      </c>
      <c r="E39" s="38">
        <v>78</v>
      </c>
      <c r="F39" s="22">
        <v>16.3</v>
      </c>
      <c r="G39" s="22"/>
      <c r="H39" s="24">
        <f t="shared" si="3"/>
        <v>1271.4000000000001</v>
      </c>
    </row>
    <row r="40" spans="1:8" x14ac:dyDescent="0.2">
      <c r="A40" s="21" t="s">
        <v>124</v>
      </c>
      <c r="B40" s="20" t="s">
        <v>26</v>
      </c>
      <c r="C40" s="30" t="s">
        <v>16</v>
      </c>
      <c r="D40" s="20" t="s">
        <v>10</v>
      </c>
      <c r="E40" s="38">
        <v>18.29</v>
      </c>
      <c r="F40" s="22">
        <v>495.97</v>
      </c>
      <c r="G40" s="22">
        <f>F40*1</f>
        <v>495.97</v>
      </c>
      <c r="H40" s="24">
        <f t="shared" si="3"/>
        <v>9071.2913000000008</v>
      </c>
    </row>
    <row r="41" spans="1:8" x14ac:dyDescent="0.2">
      <c r="A41" s="21" t="s">
        <v>176</v>
      </c>
      <c r="B41" s="20" t="s">
        <v>27</v>
      </c>
      <c r="C41" s="30" t="s">
        <v>23</v>
      </c>
      <c r="D41" s="20" t="s">
        <v>10</v>
      </c>
      <c r="E41" s="38">
        <v>18.29</v>
      </c>
      <c r="F41" s="22">
        <v>124.86</v>
      </c>
      <c r="G41" s="22">
        <f>F41*1</f>
        <v>124.86</v>
      </c>
      <c r="H41" s="24">
        <f t="shared" si="3"/>
        <v>2283.6893999999998</v>
      </c>
    </row>
    <row r="42" spans="1:8" x14ac:dyDescent="0.2">
      <c r="A42" s="21"/>
      <c r="B42" s="20"/>
      <c r="C42" s="43" t="s">
        <v>9</v>
      </c>
      <c r="D42" s="20"/>
      <c r="E42" s="38"/>
      <c r="F42" s="22"/>
      <c r="G42" s="22"/>
      <c r="H42" s="42">
        <f>SUM(H36:H41)</f>
        <v>43539.370500000005</v>
      </c>
    </row>
    <row r="43" spans="1:8" x14ac:dyDescent="0.2">
      <c r="A43" s="21"/>
      <c r="B43" s="20"/>
      <c r="C43" s="43"/>
      <c r="D43" s="20"/>
      <c r="E43" s="38"/>
      <c r="F43" s="22"/>
      <c r="G43" s="22"/>
      <c r="H43" s="42"/>
    </row>
    <row r="44" spans="1:8" x14ac:dyDescent="0.2">
      <c r="A44" s="21">
        <v>4</v>
      </c>
      <c r="B44" s="20"/>
      <c r="C44" s="41" t="s">
        <v>39</v>
      </c>
      <c r="D44" s="20"/>
      <c r="E44" s="38"/>
      <c r="F44" s="22"/>
      <c r="G44" s="22"/>
      <c r="H44" s="42"/>
    </row>
    <row r="45" spans="1:8" x14ac:dyDescent="0.2">
      <c r="A45" s="204" t="s">
        <v>127</v>
      </c>
      <c r="B45" s="205" t="s">
        <v>25</v>
      </c>
      <c r="C45" s="206" t="s">
        <v>40</v>
      </c>
      <c r="D45" s="205" t="s">
        <v>7</v>
      </c>
      <c r="E45" s="207">
        <v>212.76</v>
      </c>
      <c r="F45" s="208">
        <v>98.49</v>
      </c>
      <c r="G45" s="208"/>
      <c r="H45" s="209">
        <f>E45*F45</f>
        <v>20954.732399999997</v>
      </c>
    </row>
    <row r="46" spans="1:8" x14ac:dyDescent="0.2">
      <c r="A46" s="21"/>
      <c r="B46" s="20"/>
      <c r="C46" s="43" t="s">
        <v>9</v>
      </c>
      <c r="D46" s="20"/>
      <c r="E46" s="38"/>
      <c r="F46" s="22"/>
      <c r="G46" s="22"/>
      <c r="H46" s="42">
        <f>H45</f>
        <v>20954.732399999997</v>
      </c>
    </row>
    <row r="47" spans="1:8" x14ac:dyDescent="0.2">
      <c r="A47" s="204">
        <v>5</v>
      </c>
      <c r="B47" s="205"/>
      <c r="C47" s="210" t="s">
        <v>91</v>
      </c>
      <c r="D47" s="205"/>
      <c r="E47" s="207"/>
      <c r="F47" s="208"/>
      <c r="G47" s="208"/>
      <c r="H47" s="211"/>
    </row>
    <row r="48" spans="1:8" x14ac:dyDescent="0.2">
      <c r="A48" s="204" t="s">
        <v>98</v>
      </c>
      <c r="B48" s="205" t="s">
        <v>139</v>
      </c>
      <c r="C48" s="206" t="s">
        <v>140</v>
      </c>
      <c r="D48" s="205" t="s">
        <v>7</v>
      </c>
      <c r="E48" s="207">
        <v>187.01</v>
      </c>
      <c r="F48" s="208">
        <v>192.02</v>
      </c>
      <c r="G48" s="208"/>
      <c r="H48" s="209">
        <f>E48*F48</f>
        <v>35909.660199999998</v>
      </c>
    </row>
    <row r="49" spans="1:8" x14ac:dyDescent="0.2">
      <c r="A49" s="21" t="s">
        <v>99</v>
      </c>
      <c r="B49" s="20" t="s">
        <v>199</v>
      </c>
      <c r="C49" s="30" t="s">
        <v>141</v>
      </c>
      <c r="D49" s="20" t="s">
        <v>7</v>
      </c>
      <c r="E49" s="38">
        <v>187.1</v>
      </c>
      <c r="F49" s="22">
        <v>71.28</v>
      </c>
      <c r="G49" s="22"/>
      <c r="H49" s="24">
        <f>E49*F49</f>
        <v>13336.487999999999</v>
      </c>
    </row>
    <row r="50" spans="1:8" x14ac:dyDescent="0.2">
      <c r="A50" s="21" t="s">
        <v>100</v>
      </c>
      <c r="B50" s="20" t="s">
        <v>128</v>
      </c>
      <c r="C50" s="30" t="s">
        <v>88</v>
      </c>
      <c r="D50" s="20" t="s">
        <v>11</v>
      </c>
      <c r="E50" s="38">
        <v>78</v>
      </c>
      <c r="F50" s="22">
        <v>112.01</v>
      </c>
      <c r="G50" s="22"/>
      <c r="H50" s="24">
        <f>E50*F50</f>
        <v>8736.7800000000007</v>
      </c>
    </row>
    <row r="51" spans="1:8" x14ac:dyDescent="0.2">
      <c r="A51" s="21" t="s">
        <v>132</v>
      </c>
      <c r="B51" s="20" t="s">
        <v>142</v>
      </c>
      <c r="C51" s="30" t="s">
        <v>143</v>
      </c>
      <c r="D51" s="20" t="s">
        <v>11</v>
      </c>
      <c r="E51" s="38">
        <v>25</v>
      </c>
      <c r="F51" s="22">
        <v>32.49</v>
      </c>
      <c r="G51" s="22"/>
      <c r="H51" s="24">
        <f>E51*F51</f>
        <v>812.25</v>
      </c>
    </row>
    <row r="52" spans="1:8" x14ac:dyDescent="0.2">
      <c r="A52" s="21"/>
      <c r="B52" s="20"/>
      <c r="C52" s="43" t="s">
        <v>9</v>
      </c>
      <c r="D52" s="20"/>
      <c r="E52" s="38"/>
      <c r="F52" s="22"/>
      <c r="G52" s="22"/>
      <c r="H52" s="42">
        <f>SUM(H48:H51)</f>
        <v>58795.178199999995</v>
      </c>
    </row>
    <row r="53" spans="1:8" x14ac:dyDescent="0.2">
      <c r="A53" s="21"/>
      <c r="B53" s="20"/>
      <c r="C53" s="43"/>
      <c r="D53" s="20"/>
      <c r="E53" s="38"/>
      <c r="F53" s="22"/>
      <c r="G53" s="22"/>
      <c r="H53" s="42"/>
    </row>
    <row r="54" spans="1:8" x14ac:dyDescent="0.2">
      <c r="A54" s="21">
        <v>6</v>
      </c>
      <c r="B54" s="20"/>
      <c r="C54" s="41" t="s">
        <v>41</v>
      </c>
      <c r="D54" s="20"/>
      <c r="E54" s="38"/>
      <c r="F54" s="22"/>
      <c r="G54" s="22"/>
      <c r="H54" s="42"/>
    </row>
    <row r="55" spans="1:8" x14ac:dyDescent="0.2">
      <c r="A55" s="21" t="s">
        <v>101</v>
      </c>
      <c r="B55" s="20" t="s">
        <v>28</v>
      </c>
      <c r="C55" s="30" t="s">
        <v>42</v>
      </c>
      <c r="D55" s="20" t="s">
        <v>7</v>
      </c>
      <c r="E55" s="38">
        <v>478.79</v>
      </c>
      <c r="F55" s="22">
        <v>7.29</v>
      </c>
      <c r="G55" s="22"/>
      <c r="H55" s="24">
        <f t="shared" ref="H55:H58" si="4">E55*F55</f>
        <v>3490.3791000000001</v>
      </c>
    </row>
    <row r="56" spans="1:8" x14ac:dyDescent="0.2">
      <c r="A56" s="204" t="s">
        <v>102</v>
      </c>
      <c r="B56" s="205" t="s">
        <v>129</v>
      </c>
      <c r="C56" s="206" t="s">
        <v>249</v>
      </c>
      <c r="D56" s="205" t="s">
        <v>7</v>
      </c>
      <c r="E56" s="207">
        <v>478.79</v>
      </c>
      <c r="F56" s="208">
        <v>55.23</v>
      </c>
      <c r="G56" s="208"/>
      <c r="H56" s="209">
        <f t="shared" si="4"/>
        <v>26443.5717</v>
      </c>
    </row>
    <row r="57" spans="1:8" x14ac:dyDescent="0.2">
      <c r="A57" s="21" t="s">
        <v>103</v>
      </c>
      <c r="B57" s="20" t="s">
        <v>145</v>
      </c>
      <c r="C57" s="30" t="s">
        <v>144</v>
      </c>
      <c r="D57" s="20" t="s">
        <v>7</v>
      </c>
      <c r="E57" s="38">
        <v>47.4</v>
      </c>
      <c r="F57" s="22">
        <v>134.28</v>
      </c>
      <c r="G57" s="22"/>
      <c r="H57" s="24">
        <f t="shared" si="4"/>
        <v>6364.8720000000003</v>
      </c>
    </row>
    <row r="58" spans="1:8" x14ac:dyDescent="0.2">
      <c r="A58" s="21" t="s">
        <v>200</v>
      </c>
      <c r="B58" s="20" t="s">
        <v>104</v>
      </c>
      <c r="C58" s="30" t="s">
        <v>121</v>
      </c>
      <c r="D58" s="20" t="s">
        <v>11</v>
      </c>
      <c r="E58" s="38">
        <v>2.4</v>
      </c>
      <c r="F58" s="22">
        <v>192.05</v>
      </c>
      <c r="G58" s="22"/>
      <c r="H58" s="24">
        <f t="shared" si="4"/>
        <v>460.92</v>
      </c>
    </row>
    <row r="59" spans="1:8" x14ac:dyDescent="0.2">
      <c r="A59" s="21"/>
      <c r="B59" s="20"/>
      <c r="C59" s="43" t="s">
        <v>9</v>
      </c>
      <c r="D59" s="20"/>
      <c r="E59" s="38"/>
      <c r="F59" s="22"/>
      <c r="G59" s="22"/>
      <c r="H59" s="42">
        <f>SUM(H55:H58)</f>
        <v>36759.7428</v>
      </c>
    </row>
    <row r="60" spans="1:8" x14ac:dyDescent="0.2">
      <c r="A60" s="21">
        <v>7</v>
      </c>
      <c r="B60" s="20"/>
      <c r="C60" s="41" t="s">
        <v>89</v>
      </c>
      <c r="D60" s="20"/>
      <c r="E60" s="38"/>
      <c r="F60" s="22"/>
      <c r="G60" s="22"/>
      <c r="H60" s="42"/>
    </row>
    <row r="61" spans="1:8" x14ac:dyDescent="0.2">
      <c r="A61" s="21" t="s">
        <v>215</v>
      </c>
      <c r="B61" s="20" t="s">
        <v>208</v>
      </c>
      <c r="C61" s="30" t="s">
        <v>170</v>
      </c>
      <c r="D61" s="20" t="s">
        <v>14</v>
      </c>
      <c r="E61" s="38">
        <v>3</v>
      </c>
      <c r="F61" s="22">
        <v>1246.6600000000001</v>
      </c>
      <c r="G61" s="22"/>
      <c r="H61" s="24">
        <f>E61*F61</f>
        <v>3739.9800000000005</v>
      </c>
    </row>
    <row r="62" spans="1:8" x14ac:dyDescent="0.2">
      <c r="A62" s="21"/>
      <c r="B62" s="20"/>
      <c r="C62" s="43" t="s">
        <v>18</v>
      </c>
      <c r="D62" s="20"/>
      <c r="E62" s="38"/>
      <c r="F62" s="22"/>
      <c r="G62" s="22"/>
      <c r="H62" s="42">
        <f>H61</f>
        <v>3739.9800000000005</v>
      </c>
    </row>
    <row r="63" spans="1:8" x14ac:dyDescent="0.2">
      <c r="A63" s="21">
        <v>8</v>
      </c>
      <c r="B63" s="20"/>
      <c r="C63" s="41" t="s">
        <v>147</v>
      </c>
      <c r="D63" s="20"/>
      <c r="E63" s="38"/>
      <c r="F63" s="22"/>
      <c r="G63" s="22"/>
      <c r="H63" s="42"/>
    </row>
    <row r="64" spans="1:8" x14ac:dyDescent="0.2">
      <c r="A64" s="21" t="s">
        <v>171</v>
      </c>
      <c r="B64" s="20" t="s">
        <v>175</v>
      </c>
      <c r="C64" s="30" t="s">
        <v>174</v>
      </c>
      <c r="D64" s="20" t="s">
        <v>7</v>
      </c>
      <c r="E64" s="38">
        <v>21.6</v>
      </c>
      <c r="F64" s="22">
        <v>890.64</v>
      </c>
      <c r="G64" s="22"/>
      <c r="H64" s="24">
        <f>E64*F64</f>
        <v>19237.824000000001</v>
      </c>
    </row>
    <row r="65" spans="1:8" x14ac:dyDescent="0.2">
      <c r="A65" s="21"/>
      <c r="B65" s="20"/>
      <c r="C65" s="43" t="s">
        <v>9</v>
      </c>
      <c r="D65" s="20"/>
      <c r="E65" s="38"/>
      <c r="F65" s="22"/>
      <c r="G65" s="22"/>
      <c r="H65" s="42">
        <f>H64</f>
        <v>19237.824000000001</v>
      </c>
    </row>
    <row r="66" spans="1:8" x14ac:dyDescent="0.2">
      <c r="A66" s="21">
        <v>9</v>
      </c>
      <c r="B66" s="20"/>
      <c r="C66" s="41" t="s">
        <v>43</v>
      </c>
      <c r="D66" s="20"/>
      <c r="E66" s="38"/>
      <c r="F66" s="22"/>
      <c r="G66" s="22"/>
      <c r="H66" s="42"/>
    </row>
    <row r="67" spans="1:8" x14ac:dyDescent="0.2">
      <c r="A67" s="21" t="s">
        <v>105</v>
      </c>
      <c r="B67" s="20" t="s">
        <v>146</v>
      </c>
      <c r="C67" s="30" t="s">
        <v>148</v>
      </c>
      <c r="D67" s="20" t="s">
        <v>7</v>
      </c>
      <c r="E67" s="38">
        <v>21.6</v>
      </c>
      <c r="F67" s="22">
        <v>162.43</v>
      </c>
      <c r="G67" s="22"/>
      <c r="H67" s="24">
        <f>E67*F67</f>
        <v>3508.4880000000003</v>
      </c>
    </row>
    <row r="68" spans="1:8" x14ac:dyDescent="0.2">
      <c r="A68" s="21"/>
      <c r="B68" s="20"/>
      <c r="C68" s="43" t="s">
        <v>9</v>
      </c>
      <c r="D68" s="20"/>
      <c r="E68" s="38"/>
      <c r="F68" s="22"/>
      <c r="G68" s="22"/>
      <c r="H68" s="42">
        <f>H67</f>
        <v>3508.4880000000003</v>
      </c>
    </row>
    <row r="69" spans="1:8" x14ac:dyDescent="0.2">
      <c r="A69" s="21">
        <v>10</v>
      </c>
      <c r="B69" s="20"/>
      <c r="C69" s="41" t="s">
        <v>106</v>
      </c>
      <c r="D69" s="20"/>
      <c r="E69" s="38"/>
      <c r="F69" s="22"/>
      <c r="G69" s="22"/>
      <c r="H69" s="24"/>
    </row>
    <row r="70" spans="1:8" x14ac:dyDescent="0.2">
      <c r="A70" s="21" t="s">
        <v>107</v>
      </c>
      <c r="B70" s="20" t="s">
        <v>30</v>
      </c>
      <c r="C70" s="30" t="s">
        <v>44</v>
      </c>
      <c r="D70" s="20" t="s">
        <v>10</v>
      </c>
      <c r="E70" s="38">
        <v>8.1300000000000008</v>
      </c>
      <c r="F70" s="22">
        <v>53.58</v>
      </c>
      <c r="G70" s="22"/>
      <c r="H70" s="24">
        <f>E70*F70</f>
        <v>435.60540000000003</v>
      </c>
    </row>
    <row r="71" spans="1:8" x14ac:dyDescent="0.2">
      <c r="A71" s="21" t="s">
        <v>108</v>
      </c>
      <c r="B71" s="20" t="s">
        <v>31</v>
      </c>
      <c r="C71" s="30" t="s">
        <v>133</v>
      </c>
      <c r="D71" s="20" t="s">
        <v>45</v>
      </c>
      <c r="E71" s="38">
        <v>8.1300000000000008</v>
      </c>
      <c r="F71" s="22">
        <v>66.19</v>
      </c>
      <c r="G71" s="22"/>
      <c r="H71" s="24">
        <f t="shared" ref="H71:H75" si="5">E71*F71</f>
        <v>538.12470000000008</v>
      </c>
    </row>
    <row r="72" spans="1:8" x14ac:dyDescent="0.2">
      <c r="A72" s="21" t="s">
        <v>109</v>
      </c>
      <c r="B72" s="20" t="s">
        <v>111</v>
      </c>
      <c r="C72" s="30" t="s">
        <v>54</v>
      </c>
      <c r="D72" s="20" t="s">
        <v>7</v>
      </c>
      <c r="E72" s="38">
        <v>111.53</v>
      </c>
      <c r="F72" s="22">
        <v>34.82</v>
      </c>
      <c r="G72" s="22"/>
      <c r="H72" s="24">
        <f t="shared" si="5"/>
        <v>3883.4746</v>
      </c>
    </row>
    <row r="73" spans="1:8" x14ac:dyDescent="0.2">
      <c r="A73" s="21" t="s">
        <v>216</v>
      </c>
      <c r="B73" s="20" t="s">
        <v>112</v>
      </c>
      <c r="C73" s="30" t="s">
        <v>150</v>
      </c>
      <c r="D73" s="20" t="s">
        <v>10</v>
      </c>
      <c r="E73" s="38">
        <v>2.57</v>
      </c>
      <c r="F73" s="22">
        <v>1034.46</v>
      </c>
      <c r="G73" s="22"/>
      <c r="H73" s="24">
        <f t="shared" si="5"/>
        <v>2658.5621999999998</v>
      </c>
    </row>
    <row r="74" spans="1:8" x14ac:dyDescent="0.2">
      <c r="A74" s="21" t="s">
        <v>110</v>
      </c>
      <c r="B74" s="20" t="s">
        <v>201</v>
      </c>
      <c r="C74" s="30" t="s">
        <v>151</v>
      </c>
      <c r="D74" s="20" t="s">
        <v>11</v>
      </c>
      <c r="E74" s="38">
        <v>71.5</v>
      </c>
      <c r="F74" s="22">
        <v>23</v>
      </c>
      <c r="G74" s="22"/>
      <c r="H74" s="24">
        <f t="shared" si="5"/>
        <v>1644.5</v>
      </c>
    </row>
    <row r="75" spans="1:8" x14ac:dyDescent="0.2">
      <c r="A75" s="21" t="s">
        <v>113</v>
      </c>
      <c r="B75" s="20" t="s">
        <v>209</v>
      </c>
      <c r="C75" s="30" t="s">
        <v>152</v>
      </c>
      <c r="D75" s="20" t="s">
        <v>7</v>
      </c>
      <c r="E75" s="38">
        <v>111.53</v>
      </c>
      <c r="F75" s="22">
        <v>145.59</v>
      </c>
      <c r="G75" s="22"/>
      <c r="H75" s="24">
        <f t="shared" si="5"/>
        <v>16237.652700000001</v>
      </c>
    </row>
    <row r="76" spans="1:8" x14ac:dyDescent="0.2">
      <c r="A76" s="21"/>
      <c r="B76" s="20"/>
      <c r="C76" s="22" t="s">
        <v>9</v>
      </c>
      <c r="D76" s="20"/>
      <c r="E76" s="38"/>
      <c r="F76" s="22"/>
      <c r="G76" s="22"/>
      <c r="H76" s="42">
        <f>SUM(H70:H75)</f>
        <v>25397.919600000001</v>
      </c>
    </row>
    <row r="77" spans="1:8" x14ac:dyDescent="0.2">
      <c r="A77" s="40">
        <v>11</v>
      </c>
      <c r="B77" s="20"/>
      <c r="C77" s="41" t="s">
        <v>46</v>
      </c>
      <c r="D77" s="20"/>
      <c r="E77" s="38"/>
      <c r="F77" s="22"/>
      <c r="G77" s="22"/>
      <c r="H77" s="42"/>
    </row>
    <row r="78" spans="1:8" x14ac:dyDescent="0.2">
      <c r="A78" s="21" t="s">
        <v>155</v>
      </c>
      <c r="B78" s="20" t="s">
        <v>60</v>
      </c>
      <c r="C78" s="30" t="s">
        <v>82</v>
      </c>
      <c r="D78" s="20" t="s">
        <v>11</v>
      </c>
      <c r="E78" s="38">
        <v>141</v>
      </c>
      <c r="F78" s="22">
        <v>10.85</v>
      </c>
      <c r="G78" s="22"/>
      <c r="H78" s="24">
        <f t="shared" ref="H78:H92" si="6">E78*F78</f>
        <v>1529.85</v>
      </c>
    </row>
    <row r="79" spans="1:8" x14ac:dyDescent="0.2">
      <c r="A79" s="21" t="s">
        <v>156</v>
      </c>
      <c r="B79" s="20" t="s">
        <v>58</v>
      </c>
      <c r="C79" s="30" t="s">
        <v>50</v>
      </c>
      <c r="D79" s="20" t="s">
        <v>11</v>
      </c>
      <c r="E79" s="38">
        <v>210</v>
      </c>
      <c r="F79" s="22">
        <v>4.96</v>
      </c>
      <c r="G79" s="22"/>
      <c r="H79" s="24">
        <f t="shared" si="6"/>
        <v>1041.5999999999999</v>
      </c>
    </row>
    <row r="80" spans="1:8" x14ac:dyDescent="0.2">
      <c r="A80" s="21" t="s">
        <v>157</v>
      </c>
      <c r="B80" s="20" t="s">
        <v>59</v>
      </c>
      <c r="C80" s="30" t="s">
        <v>51</v>
      </c>
      <c r="D80" s="20" t="s">
        <v>11</v>
      </c>
      <c r="E80" s="38">
        <v>210</v>
      </c>
      <c r="F80" s="22">
        <v>5.57</v>
      </c>
      <c r="G80" s="22"/>
      <c r="H80" s="24">
        <f t="shared" si="6"/>
        <v>1169.7</v>
      </c>
    </row>
    <row r="81" spans="1:8" x14ac:dyDescent="0.2">
      <c r="A81" s="21" t="s">
        <v>158</v>
      </c>
      <c r="B81" s="20" t="s">
        <v>61</v>
      </c>
      <c r="C81" s="30" t="s">
        <v>52</v>
      </c>
      <c r="D81" s="20" t="s">
        <v>11</v>
      </c>
      <c r="E81" s="38">
        <v>42</v>
      </c>
      <c r="F81" s="22">
        <v>15.73</v>
      </c>
      <c r="G81" s="22"/>
      <c r="H81" s="24">
        <f t="shared" si="6"/>
        <v>660.66</v>
      </c>
    </row>
    <row r="82" spans="1:8" x14ac:dyDescent="0.2">
      <c r="A82" s="21" t="s">
        <v>159</v>
      </c>
      <c r="B82" s="20" t="s">
        <v>56</v>
      </c>
      <c r="C82" s="30" t="s">
        <v>57</v>
      </c>
      <c r="D82" s="20" t="s">
        <v>11</v>
      </c>
      <c r="E82" s="38">
        <v>125</v>
      </c>
      <c r="F82" s="22">
        <v>18.28</v>
      </c>
      <c r="G82" s="22"/>
      <c r="H82" s="24">
        <f t="shared" si="6"/>
        <v>2285</v>
      </c>
    </row>
    <row r="83" spans="1:8" x14ac:dyDescent="0.2">
      <c r="A83" s="21" t="s">
        <v>160</v>
      </c>
      <c r="B83" s="20" t="s">
        <v>71</v>
      </c>
      <c r="C83" s="30" t="s">
        <v>149</v>
      </c>
      <c r="D83" s="20" t="s">
        <v>14</v>
      </c>
      <c r="E83" s="38">
        <v>1</v>
      </c>
      <c r="F83" s="22">
        <v>613.11</v>
      </c>
      <c r="G83" s="22"/>
      <c r="H83" s="24">
        <f t="shared" si="6"/>
        <v>613.11</v>
      </c>
    </row>
    <row r="84" spans="1:8" x14ac:dyDescent="0.2">
      <c r="A84" s="21" t="s">
        <v>161</v>
      </c>
      <c r="B84" s="20" t="s">
        <v>62</v>
      </c>
      <c r="C84" s="30" t="s">
        <v>83</v>
      </c>
      <c r="D84" s="20" t="s">
        <v>14</v>
      </c>
      <c r="E84" s="38">
        <v>1</v>
      </c>
      <c r="F84" s="22">
        <v>209.53</v>
      </c>
      <c r="G84" s="22"/>
      <c r="H84" s="24">
        <f t="shared" si="6"/>
        <v>209.53</v>
      </c>
    </row>
    <row r="85" spans="1:8" x14ac:dyDescent="0.2">
      <c r="A85" s="21" t="s">
        <v>162</v>
      </c>
      <c r="B85" s="20" t="s">
        <v>76</v>
      </c>
      <c r="C85" s="30" t="s">
        <v>84</v>
      </c>
      <c r="D85" s="20" t="s">
        <v>14</v>
      </c>
      <c r="E85" s="38">
        <v>1</v>
      </c>
      <c r="F85" s="22">
        <v>139.87</v>
      </c>
      <c r="G85" s="22"/>
      <c r="H85" s="24">
        <f t="shared" si="6"/>
        <v>139.87</v>
      </c>
    </row>
    <row r="86" spans="1:8" x14ac:dyDescent="0.2">
      <c r="A86" s="21" t="s">
        <v>163</v>
      </c>
      <c r="B86" s="20" t="s">
        <v>72</v>
      </c>
      <c r="C86" s="30" t="s">
        <v>73</v>
      </c>
      <c r="D86" s="20" t="s">
        <v>14</v>
      </c>
      <c r="E86" s="38">
        <v>28</v>
      </c>
      <c r="F86" s="22">
        <v>19.34</v>
      </c>
      <c r="G86" s="22"/>
      <c r="H86" s="24">
        <f t="shared" si="6"/>
        <v>541.52</v>
      </c>
    </row>
    <row r="87" spans="1:8" x14ac:dyDescent="0.2">
      <c r="A87" s="21" t="s">
        <v>164</v>
      </c>
      <c r="B87" s="20" t="s">
        <v>74</v>
      </c>
      <c r="C87" s="30" t="s">
        <v>75</v>
      </c>
      <c r="D87" s="20" t="s">
        <v>14</v>
      </c>
      <c r="E87" s="38">
        <v>12</v>
      </c>
      <c r="F87" s="22">
        <v>16.27</v>
      </c>
      <c r="G87" s="22"/>
      <c r="H87" s="24">
        <f t="shared" si="6"/>
        <v>195.24</v>
      </c>
    </row>
    <row r="88" spans="1:8" x14ac:dyDescent="0.2">
      <c r="A88" s="21" t="s">
        <v>165</v>
      </c>
      <c r="B88" s="20" t="s">
        <v>63</v>
      </c>
      <c r="C88" s="30" t="s">
        <v>64</v>
      </c>
      <c r="D88" s="20" t="s">
        <v>14</v>
      </c>
      <c r="E88" s="38">
        <v>6</v>
      </c>
      <c r="F88" s="22">
        <v>33.69</v>
      </c>
      <c r="G88" s="22"/>
      <c r="H88" s="24">
        <f t="shared" si="6"/>
        <v>202.14</v>
      </c>
    </row>
    <row r="89" spans="1:8" x14ac:dyDescent="0.2">
      <c r="A89" s="21" t="s">
        <v>166</v>
      </c>
      <c r="B89" s="20" t="s">
        <v>65</v>
      </c>
      <c r="C89" s="30" t="s">
        <v>66</v>
      </c>
      <c r="D89" s="20" t="s">
        <v>14</v>
      </c>
      <c r="E89" s="38">
        <v>3</v>
      </c>
      <c r="F89" s="22">
        <v>35.51</v>
      </c>
      <c r="G89" s="22"/>
      <c r="H89" s="24">
        <f t="shared" si="6"/>
        <v>106.53</v>
      </c>
    </row>
    <row r="90" spans="1:8" x14ac:dyDescent="0.2">
      <c r="A90" s="21" t="s">
        <v>167</v>
      </c>
      <c r="B90" s="20" t="s">
        <v>67</v>
      </c>
      <c r="C90" s="30" t="s">
        <v>68</v>
      </c>
      <c r="D90" s="20" t="s">
        <v>14</v>
      </c>
      <c r="E90" s="38">
        <v>3</v>
      </c>
      <c r="F90" s="22">
        <v>36.950000000000003</v>
      </c>
      <c r="G90" s="22"/>
      <c r="H90" s="24">
        <f t="shared" si="6"/>
        <v>110.85000000000001</v>
      </c>
    </row>
    <row r="91" spans="1:8" x14ac:dyDescent="0.2">
      <c r="A91" s="21" t="s">
        <v>168</v>
      </c>
      <c r="B91" s="20" t="s">
        <v>210</v>
      </c>
      <c r="C91" s="30" t="s">
        <v>114</v>
      </c>
      <c r="D91" s="20" t="s">
        <v>14</v>
      </c>
      <c r="E91" s="38">
        <v>48</v>
      </c>
      <c r="F91" s="22">
        <v>10.35</v>
      </c>
      <c r="G91" s="22"/>
      <c r="H91" s="24">
        <f t="shared" si="6"/>
        <v>496.79999999999995</v>
      </c>
    </row>
    <row r="92" spans="1:8" x14ac:dyDescent="0.2">
      <c r="A92" s="21" t="s">
        <v>169</v>
      </c>
      <c r="B92" s="20" t="s">
        <v>211</v>
      </c>
      <c r="C92" s="30" t="s">
        <v>85</v>
      </c>
      <c r="D92" s="20" t="s">
        <v>14</v>
      </c>
      <c r="E92" s="38">
        <v>48</v>
      </c>
      <c r="F92" s="22">
        <v>33.6</v>
      </c>
      <c r="G92" s="22"/>
      <c r="H92" s="24">
        <f t="shared" si="6"/>
        <v>1612.8000000000002</v>
      </c>
    </row>
    <row r="93" spans="1:8" x14ac:dyDescent="0.2">
      <c r="A93" s="21"/>
      <c r="B93" s="20"/>
      <c r="C93" s="43" t="s">
        <v>18</v>
      </c>
      <c r="D93" s="20"/>
      <c r="E93" s="38"/>
      <c r="F93" s="22"/>
      <c r="G93" s="22"/>
      <c r="H93" s="42">
        <f>SUM(H78:H92)</f>
        <v>10915.199999999997</v>
      </c>
    </row>
    <row r="94" spans="1:8" x14ac:dyDescent="0.2">
      <c r="A94" s="40">
        <v>12</v>
      </c>
      <c r="B94" s="20"/>
      <c r="C94" s="41" t="s">
        <v>47</v>
      </c>
      <c r="D94" s="20"/>
      <c r="E94" s="38"/>
      <c r="F94" s="22"/>
      <c r="G94" s="22"/>
      <c r="H94" s="42"/>
    </row>
    <row r="95" spans="1:8" x14ac:dyDescent="0.2">
      <c r="A95" s="204" t="s">
        <v>116</v>
      </c>
      <c r="B95" s="205" t="s">
        <v>29</v>
      </c>
      <c r="C95" s="206" t="s">
        <v>48</v>
      </c>
      <c r="D95" s="205" t="s">
        <v>7</v>
      </c>
      <c r="E95" s="207">
        <v>734</v>
      </c>
      <c r="F95" s="208">
        <v>32.18</v>
      </c>
      <c r="G95" s="208"/>
      <c r="H95" s="209">
        <f>E95*F95</f>
        <v>23620.12</v>
      </c>
    </row>
    <row r="96" spans="1:8" x14ac:dyDescent="0.2">
      <c r="A96" s="21" t="s">
        <v>117</v>
      </c>
      <c r="B96" s="20" t="s">
        <v>115</v>
      </c>
      <c r="C96" s="30" t="s">
        <v>49</v>
      </c>
      <c r="D96" s="20" t="s">
        <v>7</v>
      </c>
      <c r="E96" s="38">
        <v>66.7</v>
      </c>
      <c r="F96" s="22">
        <v>48.9</v>
      </c>
      <c r="G96" s="22"/>
      <c r="H96" s="24">
        <f>E96*F96</f>
        <v>3261.63</v>
      </c>
    </row>
    <row r="97" spans="1:8" x14ac:dyDescent="0.2">
      <c r="A97" s="21" t="s">
        <v>118</v>
      </c>
      <c r="B97" s="20" t="s">
        <v>69</v>
      </c>
      <c r="C97" s="30" t="s">
        <v>55</v>
      </c>
      <c r="D97" s="20" t="s">
        <v>7</v>
      </c>
      <c r="E97" s="38">
        <v>47.4</v>
      </c>
      <c r="F97" s="22">
        <v>30.02</v>
      </c>
      <c r="G97" s="22"/>
      <c r="H97" s="24">
        <f>E97*F97</f>
        <v>1422.9479999999999</v>
      </c>
    </row>
    <row r="98" spans="1:8" x14ac:dyDescent="0.2">
      <c r="A98" s="54"/>
      <c r="B98" s="48"/>
      <c r="C98" s="49" t="s">
        <v>18</v>
      </c>
      <c r="D98" s="48"/>
      <c r="E98" s="52"/>
      <c r="F98" s="50"/>
      <c r="G98" s="50"/>
      <c r="H98" s="55">
        <f>SUM(H95:H97)</f>
        <v>28304.698</v>
      </c>
    </row>
    <row r="99" spans="1:8" x14ac:dyDescent="0.2">
      <c r="A99" s="54"/>
      <c r="B99" s="48"/>
      <c r="C99" s="49"/>
      <c r="D99" s="48"/>
      <c r="E99" s="52"/>
      <c r="F99" s="50"/>
      <c r="G99" s="50"/>
      <c r="H99" s="55"/>
    </row>
    <row r="100" spans="1:8" x14ac:dyDescent="0.2">
      <c r="A100" s="54">
        <v>13</v>
      </c>
      <c r="B100" s="48"/>
      <c r="C100" s="64" t="s">
        <v>180</v>
      </c>
      <c r="D100" s="48"/>
      <c r="E100" s="52"/>
      <c r="F100" s="50"/>
      <c r="G100" s="50"/>
      <c r="H100" s="55"/>
    </row>
    <row r="101" spans="1:8" x14ac:dyDescent="0.2">
      <c r="A101" s="54" t="s">
        <v>202</v>
      </c>
      <c r="B101" s="48" t="s">
        <v>203</v>
      </c>
      <c r="C101" s="51" t="s">
        <v>181</v>
      </c>
      <c r="D101" s="48" t="s">
        <v>7</v>
      </c>
      <c r="E101" s="52">
        <v>125</v>
      </c>
      <c r="F101" s="50">
        <v>15</v>
      </c>
      <c r="G101" s="50"/>
      <c r="H101" s="65">
        <f>E101*F101</f>
        <v>1875</v>
      </c>
    </row>
    <row r="102" spans="1:8" x14ac:dyDescent="0.2">
      <c r="A102" s="54"/>
      <c r="B102" s="48"/>
      <c r="C102" s="51"/>
      <c r="D102" s="48"/>
      <c r="E102" s="52"/>
      <c r="F102" s="50"/>
      <c r="G102" s="50"/>
      <c r="H102" s="55">
        <f>H101</f>
        <v>1875</v>
      </c>
    </row>
    <row r="103" spans="1:8" x14ac:dyDescent="0.2">
      <c r="A103" s="54"/>
      <c r="B103" s="48"/>
      <c r="C103" s="51"/>
      <c r="D103" s="48"/>
      <c r="E103" s="52"/>
      <c r="F103" s="50"/>
      <c r="G103" s="50"/>
      <c r="H103" s="55"/>
    </row>
    <row r="104" spans="1:8" x14ac:dyDescent="0.2">
      <c r="A104" s="54"/>
      <c r="B104" s="48"/>
      <c r="C104" s="62" t="s">
        <v>134</v>
      </c>
      <c r="D104" s="48"/>
      <c r="E104" s="52"/>
      <c r="F104" s="50"/>
      <c r="G104" s="50"/>
      <c r="H104" s="55">
        <f>H102+H98+H93+H76+H68+H65+H62+H59+H52+H46+H42+H34+H24</f>
        <v>285201.56560000003</v>
      </c>
    </row>
    <row r="105" spans="1:8" x14ac:dyDescent="0.2">
      <c r="A105" s="54"/>
      <c r="B105" s="48"/>
      <c r="C105" s="62" t="s">
        <v>173</v>
      </c>
      <c r="D105" s="48"/>
      <c r="E105" s="52"/>
      <c r="F105" s="50"/>
      <c r="G105" s="50"/>
      <c r="H105" s="55">
        <f>H104*1.23</f>
        <v>350797.92568800005</v>
      </c>
    </row>
    <row r="106" spans="1:8" ht="16.5" thickBot="1" x14ac:dyDescent="0.3">
      <c r="A106" s="31"/>
      <c r="B106" s="32"/>
      <c r="C106" s="33"/>
      <c r="D106" s="34"/>
      <c r="E106" s="35"/>
      <c r="F106" s="35"/>
      <c r="G106" s="35"/>
      <c r="H106" s="36"/>
    </row>
    <row r="107" spans="1:8" ht="21" thickBot="1" x14ac:dyDescent="0.35">
      <c r="A107" s="176" t="s">
        <v>172</v>
      </c>
      <c r="B107" s="177"/>
      <c r="C107" s="177"/>
      <c r="D107" s="177"/>
      <c r="E107" s="177"/>
      <c r="F107" s="177"/>
      <c r="G107" s="178"/>
      <c r="H107" s="47">
        <f>H105</f>
        <v>350797.92568800005</v>
      </c>
    </row>
    <row r="108" spans="1:8" x14ac:dyDescent="0.2">
      <c r="A108" s="1"/>
      <c r="B108" s="212"/>
      <c r="C108" s="213"/>
      <c r="D108" s="2"/>
      <c r="E108" s="2"/>
      <c r="F108" s="2"/>
      <c r="G108" s="212"/>
      <c r="H108" s="63" t="s">
        <v>6</v>
      </c>
    </row>
    <row r="109" spans="1:8" x14ac:dyDescent="0.2">
      <c r="A109" s="53" t="s">
        <v>214</v>
      </c>
      <c r="B109" s="214"/>
      <c r="C109" s="215"/>
      <c r="D109" s="67"/>
      <c r="E109" s="67"/>
      <c r="F109" s="67"/>
      <c r="G109" s="214"/>
      <c r="H109" s="6"/>
    </row>
    <row r="110" spans="1:8" x14ac:dyDescent="0.2">
      <c r="A110" s="7"/>
      <c r="B110" s="214"/>
      <c r="C110" s="215"/>
      <c r="D110" s="67"/>
      <c r="E110" s="67"/>
      <c r="F110" s="67"/>
      <c r="G110" s="214"/>
      <c r="H110" s="6"/>
    </row>
    <row r="111" spans="1:8" ht="15.75" x14ac:dyDescent="0.25">
      <c r="A111" s="7"/>
      <c r="B111" s="67"/>
      <c r="C111" s="216"/>
      <c r="D111" s="67"/>
      <c r="E111" s="67"/>
      <c r="F111" s="67"/>
      <c r="G111" s="67"/>
      <c r="H111" s="6"/>
    </row>
    <row r="112" spans="1:8" ht="15" x14ac:dyDescent="0.2">
      <c r="A112" s="7"/>
      <c r="B112" s="217"/>
      <c r="C112" s="218" t="s">
        <v>212</v>
      </c>
      <c r="D112" s="67"/>
      <c r="E112" s="67"/>
      <c r="F112" s="67"/>
      <c r="G112" s="67"/>
      <c r="H112" s="6"/>
    </row>
    <row r="113" spans="1:8" ht="15" x14ac:dyDescent="0.2">
      <c r="A113" s="7"/>
      <c r="B113" s="67"/>
      <c r="C113" s="218" t="s">
        <v>213</v>
      </c>
      <c r="D113" s="67"/>
      <c r="E113" s="67"/>
      <c r="F113" s="67"/>
      <c r="G113" s="67"/>
      <c r="H113" s="6"/>
    </row>
    <row r="114" spans="1:8" ht="13.5" thickBot="1" x14ac:dyDescent="0.25">
      <c r="A114" s="8"/>
      <c r="B114" s="9"/>
      <c r="C114" s="39"/>
      <c r="D114" s="9"/>
      <c r="E114" s="9"/>
      <c r="F114" s="9"/>
      <c r="G114" s="9"/>
      <c r="H114" s="10"/>
    </row>
  </sheetData>
  <mergeCells count="6">
    <mergeCell ref="A1:H1"/>
    <mergeCell ref="A2:H2"/>
    <mergeCell ref="A107:G107"/>
    <mergeCell ref="B3:H3"/>
    <mergeCell ref="B4:H4"/>
    <mergeCell ref="B5:H5"/>
  </mergeCells>
  <phoneticPr fontId="0" type="noConversion"/>
  <pageMargins left="0.9055118110236221" right="1.1023622047244095" top="0.31496062992125984" bottom="0.59055118110236227" header="0.35433070866141736" footer="0.51181102362204722"/>
  <pageSetup paperSize="9" scale="80" fitToHeight="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view="pageBreakPreview" zoomScale="60" zoomScaleNormal="71" workbookViewId="0">
      <selection activeCell="V51" sqref="V51"/>
    </sheetView>
  </sheetViews>
  <sheetFormatPr defaultRowHeight="12.75" x14ac:dyDescent="0.2"/>
  <cols>
    <col min="2" max="2" width="20.7109375" customWidth="1"/>
    <col min="3" max="3" width="13.28515625" bestFit="1" customWidth="1"/>
    <col min="4" max="4" width="16.28515625" customWidth="1"/>
    <col min="5" max="5" width="12.42578125" bestFit="1" customWidth="1"/>
    <col min="6" max="6" width="13" bestFit="1" customWidth="1"/>
    <col min="7" max="7" width="12.42578125" bestFit="1" customWidth="1"/>
    <col min="9" max="9" width="12.42578125" bestFit="1" customWidth="1"/>
    <col min="11" max="11" width="12.42578125" bestFit="1" customWidth="1"/>
    <col min="13" max="13" width="12.42578125" bestFit="1" customWidth="1"/>
    <col min="15" max="15" width="12.42578125" bestFit="1" customWidth="1"/>
    <col min="18" max="18" width="13.5703125" bestFit="1" customWidth="1"/>
  </cols>
  <sheetData>
    <row r="1" spans="2:16" ht="13.5" thickBot="1" x14ac:dyDescent="0.25"/>
    <row r="2" spans="2:16" ht="23.25" x14ac:dyDescent="0.35">
      <c r="B2" s="1"/>
      <c r="C2" s="198" t="s">
        <v>218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200"/>
    </row>
    <row r="3" spans="2:16" ht="18" x14ac:dyDescent="0.25">
      <c r="B3" s="7"/>
      <c r="C3" s="179" t="s">
        <v>219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5"/>
    </row>
    <row r="4" spans="2:16" ht="18" x14ac:dyDescent="0.25">
      <c r="B4" s="7"/>
      <c r="C4" s="67"/>
      <c r="D4" s="179" t="s">
        <v>220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80"/>
    </row>
    <row r="5" spans="2:16" ht="18" x14ac:dyDescent="0.25">
      <c r="B5" s="7"/>
      <c r="C5" s="179" t="s">
        <v>221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5"/>
    </row>
    <row r="6" spans="2:16" ht="18.75" thickBot="1" x14ac:dyDescent="0.3">
      <c r="B6" s="8"/>
      <c r="C6" s="181" t="s">
        <v>222</v>
      </c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3"/>
    </row>
    <row r="7" spans="2:16" ht="13.5" thickBot="1" x14ac:dyDescent="0.25">
      <c r="B7" s="68"/>
      <c r="C7" s="69"/>
      <c r="D7" s="70"/>
      <c r="E7" s="70"/>
      <c r="F7" s="69"/>
      <c r="G7" s="69"/>
      <c r="H7" s="69"/>
      <c r="I7" s="69"/>
      <c r="J7" s="69"/>
      <c r="K7" s="69"/>
      <c r="L7" s="71"/>
      <c r="M7" s="71"/>
      <c r="N7" s="69"/>
      <c r="O7" s="69"/>
      <c r="P7" s="72"/>
    </row>
    <row r="8" spans="2:16" ht="15.75" x14ac:dyDescent="0.2">
      <c r="B8" s="201" t="s">
        <v>225</v>
      </c>
      <c r="C8" s="203" t="str">
        <f>ORCAMENTO!C8</f>
        <v>Ampliação de três salas na escola CEMEI Profª Mercedes de Lopes de Marchi localizada no Jardim Nova Barra.</v>
      </c>
      <c r="D8" s="171"/>
      <c r="E8" s="171"/>
      <c r="F8" s="171"/>
      <c r="G8" s="171"/>
      <c r="H8" s="172"/>
      <c r="I8" s="73"/>
      <c r="J8" s="74"/>
      <c r="K8" s="74"/>
      <c r="L8" s="75"/>
      <c r="M8" s="75"/>
      <c r="N8" s="74"/>
      <c r="O8" s="74"/>
      <c r="P8" s="76"/>
    </row>
    <row r="9" spans="2:16" ht="15.75" x14ac:dyDescent="0.2">
      <c r="B9" s="202"/>
      <c r="C9" s="174"/>
      <c r="D9" s="174"/>
      <c r="E9" s="174"/>
      <c r="F9" s="174"/>
      <c r="G9" s="174"/>
      <c r="H9" s="175"/>
      <c r="I9" s="73"/>
      <c r="J9" s="74"/>
      <c r="K9" s="74"/>
      <c r="L9" s="75"/>
      <c r="M9" s="75"/>
      <c r="N9" s="74"/>
      <c r="O9" s="74"/>
      <c r="P9" s="76"/>
    </row>
    <row r="10" spans="2:16" ht="16.5" x14ac:dyDescent="0.25">
      <c r="B10" s="77" t="s">
        <v>226</v>
      </c>
      <c r="C10" s="189" t="str">
        <f>ORCAMENTO!C9</f>
        <v>Avenida José Ghedin, nº 270 - Jardim Nova Barra</v>
      </c>
      <c r="D10" s="190"/>
      <c r="E10" s="190"/>
      <c r="F10" s="190"/>
      <c r="G10" s="190"/>
      <c r="H10" s="191"/>
      <c r="I10" s="78"/>
      <c r="J10" s="74"/>
      <c r="K10" s="74"/>
      <c r="L10" s="75"/>
      <c r="M10" s="75"/>
      <c r="N10" s="74"/>
      <c r="O10" s="74"/>
      <c r="P10" s="76"/>
    </row>
    <row r="11" spans="2:16" ht="15.75" x14ac:dyDescent="0.2">
      <c r="B11" s="79"/>
      <c r="C11" s="80"/>
      <c r="D11" s="66"/>
      <c r="E11" s="66"/>
      <c r="F11" s="66"/>
      <c r="G11" s="66"/>
      <c r="H11" s="81"/>
      <c r="I11" s="78"/>
      <c r="J11" s="74"/>
      <c r="K11" s="74"/>
      <c r="L11" s="75"/>
      <c r="M11" s="75"/>
      <c r="N11" s="74"/>
      <c r="O11" s="74"/>
      <c r="P11" s="76"/>
    </row>
    <row r="12" spans="2:16" ht="18" x14ac:dyDescent="0.25">
      <c r="B12" s="192" t="s">
        <v>227</v>
      </c>
      <c r="C12" s="193"/>
      <c r="D12" s="193"/>
      <c r="E12" s="193"/>
      <c r="F12" s="193"/>
      <c r="G12" s="193"/>
      <c r="H12" s="194"/>
      <c r="I12" s="82"/>
      <c r="J12" s="83"/>
      <c r="K12" s="83"/>
      <c r="L12" s="84"/>
      <c r="M12" s="84"/>
      <c r="N12" s="85"/>
      <c r="O12" s="85"/>
      <c r="P12" s="86"/>
    </row>
    <row r="13" spans="2:16" ht="25.5" x14ac:dyDescent="0.2">
      <c r="B13" s="87" t="s">
        <v>228</v>
      </c>
      <c r="C13" s="88" t="s">
        <v>229</v>
      </c>
      <c r="D13" s="89" t="s">
        <v>230</v>
      </c>
      <c r="E13" s="89"/>
      <c r="F13" s="88" t="s">
        <v>231</v>
      </c>
      <c r="G13" s="90"/>
      <c r="H13" s="91" t="s">
        <v>230</v>
      </c>
      <c r="I13" s="92"/>
      <c r="J13" s="92"/>
      <c r="K13" s="92"/>
      <c r="L13" s="93"/>
      <c r="M13" s="93"/>
      <c r="N13" s="92"/>
      <c r="O13" s="92"/>
      <c r="P13" s="94"/>
    </row>
    <row r="14" spans="2:16" x14ac:dyDescent="0.2">
      <c r="B14" s="95" t="s">
        <v>232</v>
      </c>
      <c r="C14" s="96">
        <f>SUM(E43)</f>
        <v>58317.020483250002</v>
      </c>
      <c r="D14" s="97">
        <f>SUM(C14/C24)</f>
        <v>0.16624106419351298</v>
      </c>
      <c r="E14" s="97"/>
      <c r="F14" s="98">
        <f>SUM(C14)</f>
        <v>58317.020483250002</v>
      </c>
      <c r="G14" s="99"/>
      <c r="H14" s="100">
        <f t="shared" ref="H14:H19" si="0">+F14/$C$24</f>
        <v>0.16624106419351298</v>
      </c>
      <c r="I14" s="101"/>
      <c r="J14" s="74"/>
      <c r="K14" s="74"/>
      <c r="L14" s="75"/>
      <c r="M14" s="75"/>
      <c r="N14" s="74"/>
      <c r="O14" s="74"/>
      <c r="P14" s="76"/>
    </row>
    <row r="15" spans="2:16" x14ac:dyDescent="0.2">
      <c r="B15" s="95" t="s">
        <v>233</v>
      </c>
      <c r="C15" s="96">
        <f>SUM(G43)</f>
        <v>56717.89943895</v>
      </c>
      <c r="D15" s="97">
        <f>SUM(C15/C24)</f>
        <v>0.16168253939276411</v>
      </c>
      <c r="E15" s="97"/>
      <c r="F15" s="98">
        <f>SUM(F14+C15)</f>
        <v>115034.9199222</v>
      </c>
      <c r="G15" s="99"/>
      <c r="H15" s="100">
        <f t="shared" si="0"/>
        <v>0.32792360358627709</v>
      </c>
      <c r="I15" s="101"/>
      <c r="J15" s="74"/>
      <c r="K15" s="74"/>
      <c r="L15" s="75"/>
      <c r="M15" s="75"/>
      <c r="N15" s="74"/>
      <c r="O15" s="74"/>
      <c r="P15" s="76"/>
    </row>
    <row r="16" spans="2:16" x14ac:dyDescent="0.2">
      <c r="B16" s="95">
        <v>3</v>
      </c>
      <c r="C16" s="96">
        <f>SUM(I43)</f>
        <v>58104.700017299998</v>
      </c>
      <c r="D16" s="97">
        <f>SUM(C16/C24)</f>
        <v>0.16563581413243125</v>
      </c>
      <c r="E16" s="97"/>
      <c r="F16" s="98">
        <f>SUM(F15+C16)</f>
        <v>173139.6199395</v>
      </c>
      <c r="G16" s="99"/>
      <c r="H16" s="100">
        <f t="shared" si="0"/>
        <v>0.49355941771870837</v>
      </c>
      <c r="I16" s="101"/>
      <c r="J16" s="74"/>
      <c r="K16" s="74"/>
      <c r="L16" s="75"/>
      <c r="M16" s="75"/>
      <c r="N16" s="74"/>
      <c r="O16" s="74"/>
      <c r="P16" s="76"/>
    </row>
    <row r="17" spans="2:18" x14ac:dyDescent="0.2">
      <c r="B17" s="95">
        <v>4</v>
      </c>
      <c r="C17" s="96">
        <f>SUM(K43)</f>
        <v>58772.552576100003</v>
      </c>
      <c r="D17" s="97">
        <f>SUM(C17/C24)</f>
        <v>0.16753962401810885</v>
      </c>
      <c r="E17" s="97"/>
      <c r="F17" s="98">
        <f>SUM(F16+C17)</f>
        <v>231912.17251559999</v>
      </c>
      <c r="G17" s="99"/>
      <c r="H17" s="100">
        <f t="shared" si="0"/>
        <v>0.66109904173681711</v>
      </c>
      <c r="I17" s="101"/>
      <c r="J17" s="74"/>
      <c r="K17" s="74"/>
      <c r="L17" s="75"/>
      <c r="M17" s="75"/>
      <c r="N17" s="74"/>
      <c r="O17" s="74"/>
      <c r="P17" s="76"/>
    </row>
    <row r="18" spans="2:18" x14ac:dyDescent="0.2">
      <c r="B18" s="95">
        <v>5</v>
      </c>
      <c r="C18" s="96">
        <f>SUM(M43)</f>
        <v>58967.196299999989</v>
      </c>
      <c r="D18" s="97">
        <f>SUM(C18/C24)</f>
        <v>0.16809448398063068</v>
      </c>
      <c r="E18" s="97"/>
      <c r="F18" s="98">
        <f>SUM(F17+C18)</f>
        <v>290879.3688156</v>
      </c>
      <c r="G18" s="99"/>
      <c r="H18" s="100">
        <f t="shared" si="0"/>
        <v>0.82919352571744787</v>
      </c>
      <c r="I18" s="101"/>
      <c r="J18" s="74"/>
      <c r="K18" s="74"/>
      <c r="L18" s="75"/>
      <c r="M18" s="75"/>
      <c r="N18" s="74"/>
      <c r="O18" s="74"/>
      <c r="P18" s="76"/>
    </row>
    <row r="19" spans="2:18" x14ac:dyDescent="0.2">
      <c r="B19" s="102">
        <v>6</v>
      </c>
      <c r="C19" s="96">
        <f>SUM(O43)</f>
        <v>59918.556872399997</v>
      </c>
      <c r="D19" s="97">
        <f>SUM(C19/C24)</f>
        <v>0.17080647428255211</v>
      </c>
      <c r="E19" s="103"/>
      <c r="F19" s="104">
        <f>SUM(C19+F18)</f>
        <v>350797.92568799999</v>
      </c>
      <c r="G19" s="105"/>
      <c r="H19" s="106">
        <f t="shared" si="0"/>
        <v>1</v>
      </c>
      <c r="I19" s="101"/>
      <c r="J19" s="74"/>
      <c r="K19" s="74"/>
      <c r="L19" s="75"/>
      <c r="M19" s="75"/>
      <c r="N19" s="74"/>
      <c r="O19" s="74"/>
      <c r="P19" s="76"/>
    </row>
    <row r="20" spans="2:18" x14ac:dyDescent="0.2">
      <c r="B20" s="102">
        <v>7</v>
      </c>
      <c r="C20" s="96"/>
      <c r="D20" s="97"/>
      <c r="E20" s="103"/>
      <c r="F20" s="104"/>
      <c r="G20" s="105"/>
      <c r="H20" s="106"/>
      <c r="I20" s="101"/>
      <c r="J20" s="74"/>
      <c r="K20" s="74"/>
      <c r="L20" s="75"/>
      <c r="M20" s="75"/>
      <c r="N20" s="74"/>
      <c r="O20" s="74"/>
      <c r="P20" s="76"/>
    </row>
    <row r="21" spans="2:18" x14ac:dyDescent="0.2">
      <c r="B21" s="102">
        <v>8</v>
      </c>
      <c r="C21" s="96"/>
      <c r="D21" s="97"/>
      <c r="E21" s="103"/>
      <c r="F21" s="104"/>
      <c r="G21" s="105"/>
      <c r="H21" s="106"/>
      <c r="I21" s="101"/>
      <c r="J21" s="74"/>
      <c r="K21" s="74"/>
      <c r="L21" s="75"/>
      <c r="M21" s="75"/>
      <c r="N21" s="74"/>
      <c r="O21" s="74"/>
      <c r="P21" s="76"/>
    </row>
    <row r="22" spans="2:18" x14ac:dyDescent="0.2">
      <c r="B22" s="102">
        <v>9</v>
      </c>
      <c r="C22" s="96"/>
      <c r="D22" s="97"/>
      <c r="E22" s="103"/>
      <c r="F22" s="104"/>
      <c r="G22" s="105"/>
      <c r="H22" s="106"/>
      <c r="I22" s="101"/>
      <c r="J22" s="74"/>
      <c r="K22" s="74"/>
      <c r="L22" s="75"/>
      <c r="M22" s="75"/>
      <c r="N22" s="74"/>
      <c r="O22" s="74"/>
      <c r="P22" s="76"/>
    </row>
    <row r="23" spans="2:18" x14ac:dyDescent="0.2">
      <c r="B23" s="102">
        <v>10</v>
      </c>
      <c r="C23" s="96"/>
      <c r="D23" s="97"/>
      <c r="E23" s="103"/>
      <c r="F23" s="104"/>
      <c r="G23" s="105"/>
      <c r="H23" s="106"/>
      <c r="I23" s="101"/>
      <c r="J23" s="74"/>
      <c r="K23" s="74"/>
      <c r="L23" s="75"/>
      <c r="M23" s="75"/>
      <c r="N23" s="74"/>
      <c r="O23" s="74"/>
      <c r="P23" s="76"/>
    </row>
    <row r="24" spans="2:18" ht="13.5" thickBot="1" x14ac:dyDescent="0.25">
      <c r="B24" s="107" t="s">
        <v>234</v>
      </c>
      <c r="C24" s="108">
        <f>SUM(C14:C23)</f>
        <v>350797.92568799999</v>
      </c>
      <c r="D24" s="109">
        <f>SUM(D14:D23)</f>
        <v>1</v>
      </c>
      <c r="E24" s="109"/>
      <c r="F24" s="108"/>
      <c r="G24" s="110"/>
      <c r="H24" s="111"/>
      <c r="I24" s="74"/>
      <c r="J24" s="74"/>
      <c r="K24" s="74"/>
      <c r="L24" s="75"/>
      <c r="M24" s="75"/>
      <c r="N24" s="74"/>
      <c r="O24" s="74"/>
      <c r="P24" s="76"/>
    </row>
    <row r="25" spans="2:18" x14ac:dyDescent="0.2">
      <c r="B25" s="112"/>
      <c r="C25" s="74"/>
      <c r="D25" s="113"/>
      <c r="E25" s="113"/>
      <c r="F25" s="74"/>
      <c r="G25" s="74"/>
      <c r="H25" s="74"/>
      <c r="I25" s="74"/>
      <c r="J25" s="74"/>
      <c r="K25" s="74"/>
      <c r="L25" s="75"/>
      <c r="M25" s="75"/>
      <c r="N25" s="74"/>
      <c r="O25" s="74"/>
      <c r="P25" s="76"/>
    </row>
    <row r="26" spans="2:18" ht="13.5" thickBot="1" x14ac:dyDescent="0.25">
      <c r="B26" s="114"/>
      <c r="C26" s="115"/>
      <c r="D26" s="115"/>
      <c r="E26" s="115"/>
      <c r="F26" s="115"/>
      <c r="G26" s="115"/>
      <c r="H26" s="115"/>
      <c r="I26" s="115"/>
      <c r="J26" s="116"/>
      <c r="K26" s="116"/>
      <c r="L26" s="117"/>
      <c r="M26" s="117"/>
      <c r="N26" s="116"/>
      <c r="O26" s="116"/>
      <c r="P26" s="118"/>
    </row>
    <row r="27" spans="2:18" ht="13.5" thickBot="1" x14ac:dyDescent="0.25">
      <c r="B27" s="195"/>
      <c r="C27" s="174"/>
      <c r="D27" s="119"/>
      <c r="E27" s="119"/>
      <c r="F27" s="196"/>
      <c r="G27" s="196"/>
      <c r="H27" s="174"/>
      <c r="I27" s="66"/>
      <c r="J27" s="74"/>
      <c r="K27" s="74"/>
      <c r="L27" s="75"/>
      <c r="M27" s="75"/>
      <c r="N27" s="74"/>
      <c r="O27" s="74"/>
      <c r="P27" s="76"/>
    </row>
    <row r="28" spans="2:18" ht="13.5" thickBot="1" x14ac:dyDescent="0.25">
      <c r="B28" s="19" t="s">
        <v>235</v>
      </c>
      <c r="C28" s="120" t="s">
        <v>236</v>
      </c>
      <c r="D28" s="121" t="s">
        <v>237</v>
      </c>
      <c r="E28" s="197" t="s">
        <v>238</v>
      </c>
      <c r="F28" s="185"/>
      <c r="G28" s="197" t="s">
        <v>239</v>
      </c>
      <c r="H28" s="185"/>
      <c r="I28" s="184" t="s">
        <v>240</v>
      </c>
      <c r="J28" s="185"/>
      <c r="K28" s="186" t="s">
        <v>241</v>
      </c>
      <c r="L28" s="185"/>
      <c r="M28" s="186" t="s">
        <v>242</v>
      </c>
      <c r="N28" s="185"/>
      <c r="O28" s="186" t="s">
        <v>243</v>
      </c>
      <c r="P28" s="185"/>
    </row>
    <row r="29" spans="2:18" ht="25.5" x14ac:dyDescent="0.2">
      <c r="B29" s="127" t="str">
        <f>ORCAMENTO!C15</f>
        <v>SERVIÇOS PRELIMINARES</v>
      </c>
      <c r="C29" s="122">
        <f>SUM(ORCAMENTO!H24*1.23)</f>
        <v>8334.1144440000007</v>
      </c>
      <c r="D29" s="123">
        <f>SUM(C29*1/C43)</f>
        <v>2.3757593285806282E-2</v>
      </c>
      <c r="E29" s="124">
        <f t="shared" ref="E29:E41" si="1">SUM(C29*F29)</f>
        <v>8334.1144440000007</v>
      </c>
      <c r="F29" s="125">
        <v>1</v>
      </c>
      <c r="G29" s="124">
        <f t="shared" ref="G29:G41" si="2">SUM(C29*H29)</f>
        <v>0</v>
      </c>
      <c r="H29" s="125">
        <v>0</v>
      </c>
      <c r="I29" s="124">
        <f t="shared" ref="I29:I41" si="3">SUM(C29*J29)</f>
        <v>0</v>
      </c>
      <c r="J29" s="125">
        <v>0</v>
      </c>
      <c r="K29" s="124">
        <f t="shared" ref="K29:K41" si="4">SUM(L29*C29)</f>
        <v>0</v>
      </c>
      <c r="L29" s="125">
        <v>0</v>
      </c>
      <c r="M29" s="124">
        <f t="shared" ref="M29:M41" si="5">SUM(C29*N29)</f>
        <v>0</v>
      </c>
      <c r="N29" s="125">
        <v>0</v>
      </c>
      <c r="O29" s="124">
        <f>SUM(E29*P29)</f>
        <v>0</v>
      </c>
      <c r="P29" s="126">
        <v>0</v>
      </c>
      <c r="R29" s="29"/>
    </row>
    <row r="30" spans="2:18" x14ac:dyDescent="0.2">
      <c r="B30" s="127" t="str">
        <f>ORCAMENTO!C25</f>
        <v>INFRA ESTRUTURA</v>
      </c>
      <c r="C30" s="128">
        <f>SUM(ORCAMENTO!H34*1.23)</f>
        <v>31239.207038999997</v>
      </c>
      <c r="D30" s="97">
        <f>SUM(C30*1/C43)</f>
        <v>8.9051857925705566E-2</v>
      </c>
      <c r="E30" s="129">
        <f t="shared" si="1"/>
        <v>31239.207038999997</v>
      </c>
      <c r="F30" s="130">
        <v>1</v>
      </c>
      <c r="G30" s="129">
        <f t="shared" si="2"/>
        <v>0</v>
      </c>
      <c r="H30" s="130">
        <v>0</v>
      </c>
      <c r="I30" s="129">
        <f t="shared" si="3"/>
        <v>0</v>
      </c>
      <c r="J30" s="130">
        <v>0</v>
      </c>
      <c r="K30" s="129">
        <f t="shared" si="4"/>
        <v>0</v>
      </c>
      <c r="L30" s="130">
        <v>0</v>
      </c>
      <c r="M30" s="129">
        <f t="shared" si="5"/>
        <v>0</v>
      </c>
      <c r="N30" s="130">
        <v>0</v>
      </c>
      <c r="O30" s="129">
        <f>SUM(E30*P30)</f>
        <v>0</v>
      </c>
      <c r="P30" s="131">
        <v>0</v>
      </c>
      <c r="R30" s="29"/>
    </row>
    <row r="31" spans="2:18" x14ac:dyDescent="0.2">
      <c r="B31" s="127" t="str">
        <f>ORCAMENTO!C35</f>
        <v>SUPRAESTRUTURA</v>
      </c>
      <c r="C31" s="128">
        <f>SUM(ORCAMENTO!H42*1.23)</f>
        <v>53553.425715000005</v>
      </c>
      <c r="D31" s="97">
        <f>SUM(C31*1/C43)</f>
        <v>0.15266175137714602</v>
      </c>
      <c r="E31" s="129">
        <f t="shared" si="1"/>
        <v>18743.699000249999</v>
      </c>
      <c r="F31" s="130">
        <v>0.35</v>
      </c>
      <c r="G31" s="129">
        <f t="shared" si="2"/>
        <v>34809.726714750002</v>
      </c>
      <c r="H31" s="130">
        <v>0.65</v>
      </c>
      <c r="I31" s="129">
        <f t="shared" si="3"/>
        <v>0</v>
      </c>
      <c r="J31" s="130">
        <v>0</v>
      </c>
      <c r="K31" s="129">
        <f t="shared" si="4"/>
        <v>0</v>
      </c>
      <c r="L31" s="130">
        <v>0</v>
      </c>
      <c r="M31" s="129">
        <f t="shared" si="5"/>
        <v>0</v>
      </c>
      <c r="N31" s="130">
        <v>0</v>
      </c>
      <c r="O31" s="129">
        <f>SUM(E31*P31)</f>
        <v>0</v>
      </c>
      <c r="P31" s="131">
        <v>0</v>
      </c>
      <c r="R31" s="29"/>
    </row>
    <row r="32" spans="2:18" x14ac:dyDescent="0.2">
      <c r="B32" s="127" t="str">
        <f>ORCAMENTO!C44</f>
        <v>ALVENARIA</v>
      </c>
      <c r="C32" s="128">
        <f>SUM(ORCAMENTO!H46*1.23)</f>
        <v>25774.320851999997</v>
      </c>
      <c r="D32" s="97">
        <f>SUM(C32*1/C43)</f>
        <v>7.3473412938375518E-2</v>
      </c>
      <c r="E32" s="129">
        <f t="shared" si="1"/>
        <v>0</v>
      </c>
      <c r="F32" s="130">
        <v>0</v>
      </c>
      <c r="G32" s="129">
        <f t="shared" si="2"/>
        <v>21908.172724199998</v>
      </c>
      <c r="H32" s="130">
        <v>0.85</v>
      </c>
      <c r="I32" s="129">
        <f t="shared" si="3"/>
        <v>3866.1481277999992</v>
      </c>
      <c r="J32" s="130">
        <v>0.15</v>
      </c>
      <c r="K32" s="129">
        <f t="shared" si="4"/>
        <v>0</v>
      </c>
      <c r="L32" s="130">
        <v>0</v>
      </c>
      <c r="M32" s="129">
        <f t="shared" si="5"/>
        <v>0</v>
      </c>
      <c r="N32" s="130">
        <v>0</v>
      </c>
      <c r="O32" s="129">
        <f>SUM(E32*P32)</f>
        <v>0</v>
      </c>
      <c r="P32" s="131">
        <v>0</v>
      </c>
      <c r="R32" s="29"/>
    </row>
    <row r="33" spans="2:18" x14ac:dyDescent="0.2">
      <c r="B33" s="127" t="str">
        <f>ORCAMENTO!C47</f>
        <v xml:space="preserve"> COBERTURA</v>
      </c>
      <c r="C33" s="128">
        <f>SUM(ORCAMENTO!H52*1.23)</f>
        <v>72318.069185999993</v>
      </c>
      <c r="D33" s="97">
        <f>SUM(C33*1/C43)</f>
        <v>0.20615306958889987</v>
      </c>
      <c r="E33" s="129">
        <f t="shared" si="1"/>
        <v>0</v>
      </c>
      <c r="F33" s="130">
        <v>0</v>
      </c>
      <c r="G33" s="129">
        <f t="shared" si="2"/>
        <v>0</v>
      </c>
      <c r="H33" s="130">
        <v>0</v>
      </c>
      <c r="I33" s="129">
        <f t="shared" si="3"/>
        <v>54238.551889499999</v>
      </c>
      <c r="J33" s="130">
        <v>0.75</v>
      </c>
      <c r="K33" s="129">
        <f t="shared" si="4"/>
        <v>18079.517296499998</v>
      </c>
      <c r="L33" s="130">
        <v>0.25</v>
      </c>
      <c r="M33" s="129">
        <f t="shared" si="5"/>
        <v>0</v>
      </c>
      <c r="N33" s="130">
        <v>0</v>
      </c>
      <c r="O33" s="129">
        <f t="shared" ref="O33:O41" si="6">SUM(C33*P33)</f>
        <v>0</v>
      </c>
      <c r="P33" s="131">
        <v>0</v>
      </c>
      <c r="R33" s="29"/>
    </row>
    <row r="34" spans="2:18" x14ac:dyDescent="0.2">
      <c r="B34" s="127" t="str">
        <f>ORCAMENTO!C54</f>
        <v>REVESTIMENTO</v>
      </c>
      <c r="C34" s="128">
        <f>SUM(ORCAMENTO!H59*1.23)</f>
        <v>45214.483644</v>
      </c>
      <c r="D34" s="97">
        <f>SUM(C34/C43)</f>
        <v>0.12889039624542648</v>
      </c>
      <c r="E34" s="129">
        <f t="shared" si="1"/>
        <v>0</v>
      </c>
      <c r="F34" s="130">
        <v>0</v>
      </c>
      <c r="G34" s="129">
        <f t="shared" si="2"/>
        <v>0</v>
      </c>
      <c r="H34" s="130">
        <v>0</v>
      </c>
      <c r="I34" s="124">
        <f t="shared" si="3"/>
        <v>0</v>
      </c>
      <c r="J34" s="130">
        <v>0</v>
      </c>
      <c r="K34" s="129">
        <f t="shared" si="4"/>
        <v>40693.035279600001</v>
      </c>
      <c r="L34" s="130">
        <v>0.9</v>
      </c>
      <c r="M34" s="129">
        <f t="shared" si="5"/>
        <v>4521.4483644000002</v>
      </c>
      <c r="N34" s="130">
        <v>0.1</v>
      </c>
      <c r="O34" s="129">
        <f t="shared" si="6"/>
        <v>0</v>
      </c>
      <c r="P34" s="130">
        <v>0</v>
      </c>
      <c r="R34" s="29"/>
    </row>
    <row r="35" spans="2:18" ht="25.5" x14ac:dyDescent="0.2">
      <c r="B35" s="127" t="str">
        <f>ORCAMENTO!C60</f>
        <v>ESQUADRIAS DE MADEIRA</v>
      </c>
      <c r="C35" s="128">
        <f>SUM(ORCAMENTO!H62*1.23)</f>
        <v>4600.1754000000001</v>
      </c>
      <c r="D35" s="97">
        <f>SUM(C35/C43)</f>
        <v>1.3113462375747911E-2</v>
      </c>
      <c r="E35" s="129">
        <f t="shared" si="1"/>
        <v>0</v>
      </c>
      <c r="F35" s="130">
        <v>0</v>
      </c>
      <c r="G35" s="129">
        <f t="shared" si="2"/>
        <v>0</v>
      </c>
      <c r="H35" s="130">
        <v>0</v>
      </c>
      <c r="I35" s="124">
        <f t="shared" si="3"/>
        <v>0</v>
      </c>
      <c r="J35" s="130">
        <v>0</v>
      </c>
      <c r="K35" s="129">
        <f t="shared" si="4"/>
        <v>0</v>
      </c>
      <c r="L35" s="130">
        <v>0</v>
      </c>
      <c r="M35" s="129">
        <f t="shared" si="5"/>
        <v>4600.1754000000001</v>
      </c>
      <c r="N35" s="130">
        <v>1</v>
      </c>
      <c r="O35" s="129">
        <f t="shared" si="6"/>
        <v>0</v>
      </c>
      <c r="P35" s="130">
        <v>0</v>
      </c>
      <c r="R35" s="29"/>
    </row>
    <row r="36" spans="2:18" ht="25.5" x14ac:dyDescent="0.2">
      <c r="B36" s="127" t="str">
        <f>ORCAMENTO!C63</f>
        <v>ESQUADRIAS DE FERRO</v>
      </c>
      <c r="C36" s="128">
        <f>SUM(ORCAMENTO!H65*1.23)</f>
        <v>23662.523519999999</v>
      </c>
      <c r="D36" s="97">
        <f>SUM(C36/C43)</f>
        <v>6.7453430557184835E-2</v>
      </c>
      <c r="E36" s="129">
        <f t="shared" si="1"/>
        <v>0</v>
      </c>
      <c r="F36" s="130">
        <v>0</v>
      </c>
      <c r="G36" s="129">
        <f t="shared" si="2"/>
        <v>0</v>
      </c>
      <c r="H36" s="130">
        <v>0</v>
      </c>
      <c r="I36" s="124">
        <f t="shared" si="3"/>
        <v>0</v>
      </c>
      <c r="J36" s="130">
        <v>0</v>
      </c>
      <c r="K36" s="129">
        <f t="shared" si="4"/>
        <v>0</v>
      </c>
      <c r="L36" s="130">
        <v>0</v>
      </c>
      <c r="M36" s="129">
        <f t="shared" si="5"/>
        <v>23662.523519999999</v>
      </c>
      <c r="N36" s="130">
        <v>1</v>
      </c>
      <c r="O36" s="129">
        <f t="shared" si="6"/>
        <v>0</v>
      </c>
      <c r="P36" s="130">
        <v>0</v>
      </c>
      <c r="R36" s="29"/>
    </row>
    <row r="37" spans="2:18" x14ac:dyDescent="0.2">
      <c r="B37" s="166" t="str">
        <f>ORCAMENTO!C66</f>
        <v>VIDROS</v>
      </c>
      <c r="C37" s="167">
        <f>SUM(ORCAMENTO!H68*1.23)</f>
        <v>4315.4402399999999</v>
      </c>
      <c r="D37" s="97">
        <f>SUM(C37/C43)</f>
        <v>1.2301783801989057E-2</v>
      </c>
      <c r="E37" s="129">
        <f t="shared" si="1"/>
        <v>0</v>
      </c>
      <c r="F37" s="130">
        <v>0</v>
      </c>
      <c r="G37" s="129">
        <f t="shared" si="2"/>
        <v>0</v>
      </c>
      <c r="H37" s="168">
        <v>0</v>
      </c>
      <c r="I37" s="124">
        <f t="shared" si="3"/>
        <v>0</v>
      </c>
      <c r="J37" s="168">
        <v>0</v>
      </c>
      <c r="K37" s="129">
        <f t="shared" si="4"/>
        <v>0</v>
      </c>
      <c r="L37" s="130">
        <v>0</v>
      </c>
      <c r="M37" s="129">
        <f t="shared" si="5"/>
        <v>4315.4402399999999</v>
      </c>
      <c r="N37" s="168">
        <v>1</v>
      </c>
      <c r="O37" s="129">
        <f t="shared" si="6"/>
        <v>0</v>
      </c>
      <c r="P37" s="169">
        <v>0</v>
      </c>
      <c r="R37" s="29"/>
    </row>
    <row r="38" spans="2:18" x14ac:dyDescent="0.2">
      <c r="B38" s="166" t="str">
        <f>ORCAMENTO!C69</f>
        <v>PAVIMENTAÇÃO/piso</v>
      </c>
      <c r="C38" s="167">
        <f>SUM(ORCAMENTO!H76*1.23)</f>
        <v>31239.441107999999</v>
      </c>
      <c r="D38" s="97">
        <f>SUM(C38/C43)</f>
        <v>8.9052525173094615E-2</v>
      </c>
      <c r="E38" s="129">
        <f t="shared" si="1"/>
        <v>0</v>
      </c>
      <c r="F38" s="130">
        <v>0</v>
      </c>
      <c r="G38" s="129">
        <f t="shared" si="2"/>
        <v>0</v>
      </c>
      <c r="H38" s="168">
        <v>0</v>
      </c>
      <c r="I38" s="124">
        <f t="shared" si="3"/>
        <v>0</v>
      </c>
      <c r="J38" s="168">
        <v>0</v>
      </c>
      <c r="K38" s="129">
        <f t="shared" si="4"/>
        <v>0</v>
      </c>
      <c r="L38" s="130">
        <v>0</v>
      </c>
      <c r="M38" s="129">
        <f t="shared" si="5"/>
        <v>21867.608775599998</v>
      </c>
      <c r="N38" s="168">
        <v>0.7</v>
      </c>
      <c r="O38" s="129">
        <f t="shared" si="6"/>
        <v>9371.8323323999994</v>
      </c>
      <c r="P38" s="169">
        <v>0.3</v>
      </c>
      <c r="R38" s="29"/>
    </row>
    <row r="39" spans="2:18" ht="25.5" x14ac:dyDescent="0.2">
      <c r="B39" s="166" t="str">
        <f>ORCAMENTO!C77</f>
        <v>INSTALAÇÕES ELETRICAS</v>
      </c>
      <c r="C39" s="167">
        <f>SUM(ORCAMENTO!H93*1.23)</f>
        <v>13425.695999999996</v>
      </c>
      <c r="D39" s="97">
        <f>SUM(C39/C43)</f>
        <v>3.8271879668812014E-2</v>
      </c>
      <c r="E39" s="129">
        <f t="shared" si="1"/>
        <v>0</v>
      </c>
      <c r="F39" s="130">
        <v>0</v>
      </c>
      <c r="G39" s="129">
        <f t="shared" si="2"/>
        <v>0</v>
      </c>
      <c r="H39" s="168">
        <v>0</v>
      </c>
      <c r="I39" s="124">
        <f t="shared" si="3"/>
        <v>0</v>
      </c>
      <c r="J39" s="168">
        <v>0</v>
      </c>
      <c r="K39" s="129">
        <f t="shared" si="4"/>
        <v>0</v>
      </c>
      <c r="L39" s="130">
        <v>0</v>
      </c>
      <c r="M39" s="129">
        <f t="shared" si="5"/>
        <v>0</v>
      </c>
      <c r="N39" s="130">
        <v>0</v>
      </c>
      <c r="O39" s="129">
        <f t="shared" si="6"/>
        <v>13425.695999999996</v>
      </c>
      <c r="P39" s="169">
        <v>1</v>
      </c>
      <c r="R39" s="29"/>
    </row>
    <row r="40" spans="2:18" x14ac:dyDescent="0.2">
      <c r="B40" s="166" t="str">
        <f>ORCAMENTO!C94</f>
        <v>PINTURA</v>
      </c>
      <c r="C40" s="167">
        <f>SUM(ORCAMENTO!H98*1.23)</f>
        <v>34814.778539999999</v>
      </c>
      <c r="D40" s="97">
        <f>SUM(C40/C43)</f>
        <v>9.9244539350452979E-2</v>
      </c>
      <c r="E40" s="129">
        <f t="shared" si="1"/>
        <v>0</v>
      </c>
      <c r="F40" s="130">
        <v>0</v>
      </c>
      <c r="G40" s="129">
        <f t="shared" si="2"/>
        <v>0</v>
      </c>
      <c r="H40" s="168">
        <v>0</v>
      </c>
      <c r="I40" s="124">
        <f t="shared" si="3"/>
        <v>0</v>
      </c>
      <c r="J40" s="168">
        <v>0</v>
      </c>
      <c r="K40" s="129">
        <f t="shared" si="4"/>
        <v>0</v>
      </c>
      <c r="L40" s="130">
        <v>0</v>
      </c>
      <c r="M40" s="129">
        <f t="shared" si="5"/>
        <v>0</v>
      </c>
      <c r="N40" s="130">
        <v>0</v>
      </c>
      <c r="O40" s="129">
        <f t="shared" si="6"/>
        <v>34814.778539999999</v>
      </c>
      <c r="P40" s="169">
        <v>1</v>
      </c>
      <c r="R40" s="29"/>
    </row>
    <row r="41" spans="2:18" ht="25.5" x14ac:dyDescent="0.2">
      <c r="B41" s="127" t="str">
        <f>ORCAMENTO!C100</f>
        <v>SERVIÇOS  COMPLEMENTARES</v>
      </c>
      <c r="C41" s="167">
        <f>SUM(ORCAMENTO!H102*1.23)</f>
        <v>2306.25</v>
      </c>
      <c r="D41" s="97">
        <f>SUM(C41/C43)</f>
        <v>6.5742977113587052E-3</v>
      </c>
      <c r="E41" s="129">
        <f t="shared" si="1"/>
        <v>0</v>
      </c>
      <c r="F41" s="130">
        <v>0</v>
      </c>
      <c r="G41" s="129">
        <f t="shared" si="2"/>
        <v>0</v>
      </c>
      <c r="H41" s="168">
        <v>0</v>
      </c>
      <c r="I41" s="124">
        <f t="shared" si="3"/>
        <v>0</v>
      </c>
      <c r="J41" s="168">
        <v>0</v>
      </c>
      <c r="K41" s="129">
        <f t="shared" si="4"/>
        <v>0</v>
      </c>
      <c r="L41" s="130">
        <v>0</v>
      </c>
      <c r="M41" s="129">
        <f t="shared" si="5"/>
        <v>0</v>
      </c>
      <c r="N41" s="130">
        <v>0</v>
      </c>
      <c r="O41" s="129">
        <f t="shared" si="6"/>
        <v>2306.25</v>
      </c>
      <c r="P41" s="169">
        <v>1</v>
      </c>
      <c r="R41" s="29"/>
    </row>
    <row r="42" spans="2:18" ht="13.5" thickBot="1" x14ac:dyDescent="0.25">
      <c r="B42" s="132"/>
      <c r="C42" s="133"/>
      <c r="D42" s="109"/>
      <c r="E42" s="134"/>
      <c r="F42" s="130"/>
      <c r="G42" s="134"/>
      <c r="H42" s="135"/>
      <c r="I42" s="136"/>
      <c r="J42" s="135"/>
      <c r="K42" s="136"/>
      <c r="L42" s="135"/>
      <c r="M42" s="136"/>
      <c r="N42" s="135"/>
      <c r="O42" s="136"/>
      <c r="P42" s="137"/>
      <c r="R42" s="29"/>
    </row>
    <row r="43" spans="2:18" ht="13.5" thickBot="1" x14ac:dyDescent="0.25">
      <c r="B43" s="138" t="s">
        <v>234</v>
      </c>
      <c r="C43" s="139">
        <f>SUM(C29:C42)</f>
        <v>350797.92568800005</v>
      </c>
      <c r="D43" s="140">
        <f>SUM(D29:D42)</f>
        <v>0.99999999999999989</v>
      </c>
      <c r="E43" s="139">
        <f>SUM(E29:E42)</f>
        <v>58317.020483250002</v>
      </c>
      <c r="F43" s="141">
        <f>SUM(E43/C43)</f>
        <v>0.16624106419351295</v>
      </c>
      <c r="G43" s="139">
        <f>SUM(G29:G42)</f>
        <v>56717.89943895</v>
      </c>
      <c r="H43" s="141">
        <f>SUM(G43*1/C43)</f>
        <v>0.16168253939276409</v>
      </c>
      <c r="I43" s="139">
        <f>SUM(I29:I42)</f>
        <v>58104.700017299998</v>
      </c>
      <c r="J43" s="141">
        <f>SUM(I43/C43)</f>
        <v>0.16563581413243122</v>
      </c>
      <c r="K43" s="139">
        <f>SUM(K29:K42)</f>
        <v>58772.552576100003</v>
      </c>
      <c r="L43" s="141">
        <f>SUM(K43/C43)</f>
        <v>0.16753962401810882</v>
      </c>
      <c r="M43" s="139">
        <f>SUM(M29:M42)</f>
        <v>58967.196299999989</v>
      </c>
      <c r="N43" s="141">
        <f>SUM(M43/C43)</f>
        <v>0.16809448398063065</v>
      </c>
      <c r="O43" s="139">
        <f>SUM(O29:O42)</f>
        <v>59918.556872399997</v>
      </c>
      <c r="P43" s="141">
        <f>SUM(O43/C43)</f>
        <v>0.17080647428255208</v>
      </c>
      <c r="R43" s="29"/>
    </row>
    <row r="44" spans="2:18" ht="15.75" x14ac:dyDescent="0.25">
      <c r="B44" s="187" t="s">
        <v>244</v>
      </c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42"/>
      <c r="P44" s="143"/>
    </row>
    <row r="45" spans="2:18" x14ac:dyDescent="0.2">
      <c r="B45" s="144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6"/>
      <c r="P45" s="147"/>
    </row>
    <row r="46" spans="2:18" x14ac:dyDescent="0.2">
      <c r="B46" s="144"/>
      <c r="C46" s="145"/>
      <c r="D46" s="145"/>
      <c r="E46" s="145"/>
      <c r="F46" s="145"/>
      <c r="G46" s="145"/>
      <c r="H46" s="145"/>
      <c r="I46" s="145"/>
      <c r="J46" s="145"/>
      <c r="K46" s="146"/>
      <c r="L46" s="145"/>
      <c r="M46" s="145"/>
      <c r="N46" s="145"/>
      <c r="O46" s="146"/>
      <c r="P46" s="147"/>
    </row>
    <row r="47" spans="2:18" x14ac:dyDescent="0.2">
      <c r="B47" s="148"/>
      <c r="C47" s="149"/>
      <c r="D47" s="150"/>
      <c r="E47" s="150"/>
      <c r="F47" s="151"/>
      <c r="G47" s="149"/>
      <c r="H47" s="149"/>
      <c r="I47" s="149"/>
      <c r="J47" s="149"/>
      <c r="K47" s="149"/>
      <c r="L47" s="152"/>
      <c r="M47" s="152"/>
      <c r="N47" s="146"/>
      <c r="O47" s="146"/>
      <c r="P47" s="147"/>
    </row>
    <row r="48" spans="2:18" x14ac:dyDescent="0.2">
      <c r="B48" s="148"/>
      <c r="C48" s="149"/>
      <c r="D48" s="150"/>
      <c r="E48" s="150"/>
      <c r="F48" s="149"/>
      <c r="G48" s="149"/>
      <c r="H48" s="149"/>
      <c r="I48" s="149"/>
      <c r="J48" s="149"/>
      <c r="K48" s="149"/>
      <c r="L48" s="152"/>
      <c r="M48" s="152"/>
      <c r="N48" s="146"/>
      <c r="O48" s="146"/>
      <c r="P48" s="147"/>
    </row>
    <row r="49" spans="2:16" x14ac:dyDescent="0.2">
      <c r="B49" s="148"/>
      <c r="C49" s="149"/>
      <c r="D49" s="150"/>
      <c r="E49" s="150"/>
      <c r="F49" s="149"/>
      <c r="G49" s="149"/>
      <c r="H49" s="149"/>
      <c r="I49" s="149"/>
      <c r="J49" s="149"/>
      <c r="K49" s="149"/>
      <c r="L49" s="152"/>
      <c r="M49" s="152"/>
      <c r="N49" s="146"/>
      <c r="O49" s="146"/>
      <c r="P49" s="147"/>
    </row>
    <row r="50" spans="2:16" ht="14.25" x14ac:dyDescent="0.2">
      <c r="B50" s="153"/>
      <c r="C50" s="154"/>
      <c r="D50" s="155" t="s">
        <v>245</v>
      </c>
      <c r="E50" s="156"/>
      <c r="F50" s="156"/>
      <c r="G50" s="149"/>
      <c r="H50" s="149"/>
      <c r="I50" s="149"/>
      <c r="J50" s="149"/>
      <c r="K50" s="149"/>
      <c r="L50" s="150"/>
      <c r="M50" s="150"/>
      <c r="N50" s="146"/>
      <c r="O50" s="146"/>
      <c r="P50" s="147"/>
    </row>
    <row r="51" spans="2:16" ht="14.25" x14ac:dyDescent="0.2">
      <c r="B51" s="157"/>
      <c r="C51" s="154"/>
      <c r="D51" s="158" t="s">
        <v>246</v>
      </c>
      <c r="E51" s="156"/>
      <c r="F51" s="156"/>
      <c r="G51" s="149"/>
      <c r="H51" s="149"/>
      <c r="I51" s="149"/>
      <c r="J51" s="149"/>
      <c r="K51" s="149"/>
      <c r="L51" s="152"/>
      <c r="M51" s="152"/>
      <c r="N51" s="146"/>
      <c r="O51" s="146"/>
      <c r="P51" s="147"/>
    </row>
    <row r="52" spans="2:16" ht="14.25" x14ac:dyDescent="0.2">
      <c r="B52" s="148"/>
      <c r="C52" s="154"/>
      <c r="D52" s="158" t="s">
        <v>247</v>
      </c>
      <c r="E52" s="156"/>
      <c r="F52" s="156"/>
      <c r="G52" s="149"/>
      <c r="H52" s="149"/>
      <c r="I52" s="149"/>
      <c r="J52" s="149"/>
      <c r="K52" s="149"/>
      <c r="L52" s="152"/>
      <c r="M52" s="152"/>
      <c r="N52" s="146"/>
      <c r="O52" s="146"/>
      <c r="P52" s="147"/>
    </row>
    <row r="53" spans="2:16" ht="14.25" x14ac:dyDescent="0.2">
      <c r="B53" s="148"/>
      <c r="C53" s="154"/>
      <c r="D53" s="158" t="s">
        <v>248</v>
      </c>
      <c r="E53" s="156"/>
      <c r="F53" s="156"/>
      <c r="G53" s="156"/>
      <c r="H53" s="149"/>
      <c r="I53" s="149"/>
      <c r="J53" s="149"/>
      <c r="K53" s="149"/>
      <c r="L53" s="152"/>
      <c r="M53" s="152"/>
      <c r="N53" s="146"/>
      <c r="O53" s="146"/>
      <c r="P53" s="147"/>
    </row>
    <row r="54" spans="2:16" ht="13.5" thickBot="1" x14ac:dyDescent="0.25">
      <c r="B54" s="159"/>
      <c r="C54" s="160"/>
      <c r="D54" s="161"/>
      <c r="E54" s="161"/>
      <c r="F54" s="160"/>
      <c r="G54" s="162"/>
      <c r="H54" s="160"/>
      <c r="I54" s="160"/>
      <c r="J54" s="160"/>
      <c r="K54" s="160"/>
      <c r="L54" s="163"/>
      <c r="M54" s="163"/>
      <c r="N54" s="164"/>
      <c r="O54" s="164"/>
      <c r="P54" s="165"/>
    </row>
  </sheetData>
  <mergeCells count="18">
    <mergeCell ref="B8:B9"/>
    <mergeCell ref="C8:H9"/>
    <mergeCell ref="C2:P2"/>
    <mergeCell ref="C3:P3"/>
    <mergeCell ref="D4:P4"/>
    <mergeCell ref="C5:P5"/>
    <mergeCell ref="C6:P6"/>
    <mergeCell ref="C10:H10"/>
    <mergeCell ref="B12:H12"/>
    <mergeCell ref="B27:C27"/>
    <mergeCell ref="F27:H27"/>
    <mergeCell ref="E28:F28"/>
    <mergeCell ref="G28:H28"/>
    <mergeCell ref="I28:J28"/>
    <mergeCell ref="K28:L28"/>
    <mergeCell ref="M28:N28"/>
    <mergeCell ref="O28:P28"/>
    <mergeCell ref="B44:N44"/>
  </mergeCells>
  <pageMargins left="1.1023622047244095" right="0.51181102362204722" top="0.55118110236220474" bottom="0.3937007874015748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ORCAMENTO</vt:lpstr>
      <vt:lpstr>CRONOGRAMA</vt:lpstr>
      <vt:lpstr>CRONOGRAMA!Area_de_impressao</vt:lpstr>
      <vt:lpstr>ORCAMENTO!Area_de_impressao</vt:lpstr>
    </vt:vector>
  </TitlesOfParts>
  <Company>MC-Eng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</dc:creator>
  <cp:lastModifiedBy>ENGENHARIA</cp:lastModifiedBy>
  <cp:lastPrinted>2024-08-02T13:03:38Z</cp:lastPrinted>
  <dcterms:created xsi:type="dcterms:W3CDTF">2004-04-28T17:02:27Z</dcterms:created>
  <dcterms:modified xsi:type="dcterms:W3CDTF">2024-08-02T13:10:15Z</dcterms:modified>
</cp:coreProperties>
</file>